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9DF8776B-A177-4FAC-8D7E-5A364C5309B3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09" sheetId="1" r:id="rId1"/>
    <sheet name="контрольная 2024.02.09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68" i="4" l="1"/>
  <c r="Y69" i="4"/>
  <c r="Y66" i="4"/>
  <c r="Y74" i="4"/>
  <c r="Y67" i="4"/>
  <c r="Y72" i="4"/>
  <c r="Y71" i="4"/>
  <c r="Y70" i="4"/>
  <c r="I110" i="4"/>
  <c r="I106" i="4"/>
  <c r="I103" i="4"/>
  <c r="I102" i="4"/>
  <c r="DA74" i="4"/>
  <c r="DA68" i="4"/>
  <c r="DA69" i="4"/>
  <c r="DA67" i="4"/>
  <c r="DA70" i="4"/>
  <c r="DA72" i="4"/>
  <c r="DA71" i="4"/>
  <c r="DA66" i="4"/>
  <c r="Y14" i="4"/>
  <c r="Y20" i="4"/>
  <c r="Y13" i="4"/>
  <c r="Y15" i="4"/>
  <c r="Y12" i="4"/>
  <c r="Y18" i="4"/>
  <c r="Y16" i="4"/>
  <c r="Y17" i="4"/>
  <c r="I61" i="4"/>
  <c r="I60" i="4"/>
  <c r="I63" i="4"/>
  <c r="I59" i="4"/>
  <c r="I57" i="4"/>
  <c r="I65" i="4"/>
  <c r="I58" i="4"/>
  <c r="I62" i="4"/>
  <c r="Y61" i="4"/>
  <c r="Y60" i="4"/>
  <c r="Y59" i="4"/>
  <c r="Y57" i="4"/>
  <c r="Y65" i="4"/>
  <c r="Y58" i="4"/>
  <c r="Y62" i="4"/>
  <c r="Y63" i="4"/>
  <c r="I77" i="4"/>
  <c r="I81" i="4"/>
  <c r="I80" i="4"/>
  <c r="I83" i="4"/>
  <c r="I75" i="4"/>
  <c r="I79" i="4"/>
  <c r="I78" i="4"/>
  <c r="I76" i="4"/>
  <c r="I21" i="4"/>
  <c r="I23" i="4"/>
  <c r="I22" i="4"/>
  <c r="I25" i="4"/>
  <c r="I26" i="4"/>
  <c r="I29" i="4"/>
  <c r="I27" i="4"/>
  <c r="I24" i="4"/>
  <c r="I89" i="4"/>
  <c r="I87" i="4"/>
  <c r="I90" i="4"/>
  <c r="I85" i="4"/>
  <c r="I88" i="4"/>
  <c r="I92" i="4"/>
  <c r="I86" i="4"/>
  <c r="I84" i="4"/>
  <c r="Y89" i="4"/>
  <c r="Y92" i="4"/>
  <c r="Y88" i="4"/>
  <c r="Y84" i="4"/>
  <c r="Y90" i="4"/>
  <c r="Y87" i="4"/>
  <c r="Y86" i="4"/>
  <c r="Y85" i="4"/>
  <c r="AO26" i="4"/>
  <c r="AO27" i="4"/>
  <c r="AO23" i="4"/>
  <c r="AO22" i="4"/>
  <c r="AO24" i="4"/>
  <c r="AO25" i="4"/>
  <c r="AO29" i="4"/>
  <c r="AO21" i="4"/>
  <c r="BU23" i="4"/>
  <c r="BU25" i="4"/>
  <c r="BU24" i="4"/>
  <c r="BU29" i="4"/>
  <c r="BU27" i="4"/>
  <c r="BU22" i="4"/>
  <c r="BU21" i="4"/>
  <c r="BU26" i="4"/>
  <c r="I39" i="4"/>
  <c r="I45" i="4"/>
  <c r="I41" i="4"/>
  <c r="I42" i="4"/>
  <c r="I40" i="4"/>
  <c r="I43" i="4"/>
  <c r="I47" i="4"/>
  <c r="I44" i="4"/>
  <c r="Y39" i="4"/>
  <c r="Y43" i="4"/>
  <c r="Y42" i="4"/>
  <c r="Y47" i="4"/>
  <c r="Y41" i="4"/>
  <c r="Y45" i="4"/>
  <c r="Y44" i="4"/>
  <c r="Y40" i="4"/>
  <c r="BE72" i="4"/>
  <c r="BE66" i="4"/>
  <c r="BE74" i="4"/>
  <c r="BE67" i="4"/>
  <c r="BE71" i="4"/>
  <c r="BE68" i="4"/>
  <c r="BE70" i="4"/>
  <c r="BE69" i="4"/>
  <c r="I54" i="4"/>
  <c r="I52" i="4"/>
  <c r="I50" i="4"/>
  <c r="I56" i="4"/>
  <c r="I53" i="4"/>
  <c r="I48" i="4"/>
  <c r="I51" i="4"/>
  <c r="I49" i="4"/>
  <c r="BU66" i="4"/>
  <c r="BU74" i="4"/>
  <c r="BU68" i="4"/>
  <c r="BU70" i="4"/>
  <c r="BU69" i="4"/>
  <c r="BU72" i="4"/>
  <c r="BU67" i="4"/>
  <c r="BU71" i="4"/>
  <c r="I7" i="4"/>
  <c r="I5" i="4"/>
  <c r="I3" i="4"/>
  <c r="I9" i="4"/>
  <c r="I6" i="4"/>
  <c r="I4" i="4"/>
  <c r="I8" i="4"/>
  <c r="I11" i="4"/>
  <c r="I2" i="4"/>
  <c r="Y7" i="4"/>
  <c r="Y3" i="4"/>
  <c r="Y6" i="4"/>
  <c r="Y5" i="4"/>
  <c r="Y2" i="4"/>
  <c r="Y9" i="4"/>
  <c r="Y11" i="4"/>
  <c r="Y4" i="4"/>
  <c r="Y8" i="4"/>
  <c r="I14" i="4"/>
  <c r="I20" i="4"/>
  <c r="I13" i="4"/>
  <c r="I12" i="4"/>
  <c r="I15" i="4"/>
  <c r="I18" i="4"/>
  <c r="I16" i="4"/>
  <c r="I17" i="4"/>
  <c r="Y75" i="4"/>
  <c r="Y83" i="4"/>
  <c r="Y81" i="4"/>
  <c r="Y76" i="4"/>
  <c r="Y80" i="4"/>
  <c r="Y78" i="4"/>
  <c r="Y79" i="4"/>
  <c r="Y77" i="4"/>
  <c r="Y21" i="4"/>
  <c r="Y25" i="4"/>
  <c r="Y26" i="4"/>
  <c r="Y23" i="4"/>
  <c r="Y29" i="4"/>
  <c r="Y22" i="4"/>
  <c r="Y27" i="4"/>
  <c r="Y24" i="4"/>
  <c r="BE26" i="4"/>
  <c r="BE27" i="4"/>
  <c r="BE21" i="4"/>
  <c r="BE23" i="4"/>
  <c r="BE29" i="4"/>
  <c r="BE25" i="4"/>
  <c r="BE22" i="4"/>
  <c r="BE24" i="4"/>
  <c r="I69" i="4"/>
  <c r="I66" i="4"/>
  <c r="I71" i="4"/>
  <c r="I70" i="4"/>
  <c r="I72" i="4"/>
  <c r="I74" i="4"/>
  <c r="I68" i="4"/>
  <c r="I67" i="4"/>
  <c r="CK23" i="4"/>
  <c r="CK27" i="4"/>
  <c r="CK26" i="4"/>
  <c r="CK25" i="4"/>
  <c r="CK29" i="4"/>
  <c r="CK22" i="4"/>
  <c r="CK24" i="4"/>
  <c r="CK21" i="4"/>
  <c r="I32" i="4"/>
  <c r="I30" i="4"/>
  <c r="I38" i="4"/>
  <c r="I31" i="4"/>
  <c r="I36" i="4"/>
  <c r="I35" i="4"/>
  <c r="I34" i="4"/>
  <c r="I33" i="4"/>
  <c r="I98" i="4"/>
  <c r="I97" i="4"/>
  <c r="I96" i="4"/>
  <c r="I95" i="4"/>
  <c r="I94" i="4"/>
  <c r="I101" i="4"/>
  <c r="I99" i="4"/>
  <c r="I93" i="4"/>
  <c r="Y32" i="4"/>
  <c r="Y34" i="4"/>
  <c r="Y38" i="4"/>
  <c r="Y31" i="4"/>
  <c r="Y30" i="4"/>
  <c r="Y36" i="4"/>
  <c r="Y35" i="4"/>
  <c r="Y33" i="4"/>
  <c r="Y54" i="4"/>
  <c r="Y53" i="4"/>
  <c r="Y52" i="4"/>
  <c r="Y49" i="4"/>
  <c r="Y48" i="4"/>
  <c r="Y51" i="4"/>
  <c r="Y50" i="4"/>
  <c r="Y56" i="4"/>
  <c r="CK66" i="4"/>
  <c r="CK74" i="4"/>
  <c r="CK68" i="4"/>
  <c r="CK70" i="4"/>
  <c r="CK72" i="4"/>
  <c r="CK67" i="4"/>
  <c r="CK71" i="4"/>
  <c r="CK69" i="4"/>
  <c r="AO69" i="4"/>
  <c r="AO70" i="4"/>
  <c r="I104" i="4"/>
  <c r="I105" i="4"/>
  <c r="AO72" i="4"/>
  <c r="AO74" i="4"/>
  <c r="I107" i="4"/>
  <c r="AO66" i="4"/>
  <c r="I108" i="4"/>
  <c r="AO67" i="4"/>
  <c r="AO6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<sst xmlns="http://schemas.openxmlformats.org/spreadsheetml/2006/main" count="790" uniqueCount="87">
  <si>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</si>
  <si>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</si>
  <si>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</si>
  <si>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</si>
  <si>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</si>
  <si>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</si>
  <si>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</si>
  <si>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</si>
  <si>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</si>
  <si>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</si>
  <si>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</si>
  <si>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</si>
  <si>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</si>
  <si>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</si>
  <si>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</si>
  <si>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</si>
  <si>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</si>
  <si>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</si>
  <si>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</si>
  <si>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</si>
  <si>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</si>
  <si>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</si>
  <si>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</si>
  <si>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</si>
  <si>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</si>
  <si>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</si>
  <si>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</si>
  <si>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</si>
  <si>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</si>
  <si>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</si>
  <si>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</si>
  <si>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</si>
  <si>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</si>
  <si>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</si>
  <si>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</si>
  <si>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</si>
  <si>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</si>
  <si>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</si>
  <si>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</si>
  <si>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</si>
  <si>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BD +40349</t>
  </si>
  <si>
    <t>TYC 1251-335-1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</si>
  <si>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</si>
  <si>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</si>
  <si>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</si>
  <si>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</si>
  <si>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</si>
  <si>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</si>
  <si>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</si>
  <si>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</si>
  <si>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</si>
  <si>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</si>
  <si>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</si>
  <si>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</si>
  <si>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</si>
  <si>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</si>
  <si>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</si>
  <si>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</si>
  <si>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</si>
  <si>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</si>
  <si>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</si>
  <si>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</si>
  <si>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</si>
  <si>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</si>
  <si>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</si>
  <si>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</si>
  <si>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</si>
  <si>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</si>
  <si>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</si>
  <si>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</si>
  <si>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</si>
  <si>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</si>
  <si>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</si>
  <si>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</si>
  <si>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</si>
  <si>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</si>
  <si>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</si>
  <si>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</si>
  <si>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</si>
  <si>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</si>
  <si>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</si>
  <si>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</si>
  <si>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</si>
  <si>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</si>
  <si>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</si>
  <si>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</si>
  <si>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358 Apollonia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</si>
</sst>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358 Apollonia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'2024.02.09'!$G$3:$G$7</c:f>
                <c:numCache>
                  <c:formatCode>General</c:formatCode>
                  <c:ptCount val="5"/>
                  <c:pt idx="0">
                    <c:v>4.6996149629563461E-3</c:v>
                  </c:pt>
                  <c:pt idx="1">
                    <c:v>1.8350681823558906E-3</c:v>
                  </c:pt>
                  <c:pt idx="2">
                    <c:v>0</c:v>
                  </c:pt>
                  <c:pt idx="3">
                    <c:v>1.7227844241716967E-3</c:v>
                  </c:pt>
                  <c:pt idx="4">
                    <c:v>2.402629728806862E-3</c:v>
                  </c:pt>
                </c:numCache>
              </c:numRef>
            </c:plus>
            <c:minus>
              <c:numRef>
                <c:f>'2024.02.09'!$G$3:$G$7</c:f>
                <c:numCache>
                  <c:formatCode>General</c:formatCode>
                  <c:ptCount val="5"/>
                  <c:pt idx="0">
                    <c:v>4.6996149629563461E-3</c:v>
                  </c:pt>
                  <c:pt idx="1">
                    <c:v>1.8350681823558906E-3</c:v>
                  </c:pt>
                  <c:pt idx="2">
                    <c:v>0</c:v>
                  </c:pt>
                  <c:pt idx="3">
                    <c:v>1.7227844241716967E-3</c:v>
                  </c:pt>
                  <c:pt idx="4">
                    <c:v>2.402629728806862E-3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'2024.02.09'!$D$3:$D$7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'2024.02.09'!$Q$3:$Q$7</c:f>
                <c:numCache>
                  <c:formatCode>General</c:formatCode>
                  <c:ptCount val="5"/>
                  <c:pt idx="0">
                    <c:v>4.8750909865502715E-3</c:v>
                  </c:pt>
                  <c:pt idx="1">
                    <c:v>1.8253451676911408E-3</c:v>
                  </c:pt>
                  <c:pt idx="2">
                    <c:v>0</c:v>
                  </c:pt>
                  <c:pt idx="3">
                    <c:v>1.7257295475517096E-3</c:v>
                  </c:pt>
                  <c:pt idx="4">
                    <c:v>2.467980599842455E-3</c:v>
                  </c:pt>
                </c:numCache>
              </c:numRef>
            </c:plus>
            <c:minus>
              <c:numRef>
                <c:f>'2024.02.09'!$Q$3:$Q$7</c:f>
                <c:numCache>
                  <c:formatCode>General</c:formatCode>
                  <c:ptCount val="5"/>
                  <c:pt idx="0">
                    <c:v>4.8750909865502715E-3</c:v>
                  </c:pt>
                  <c:pt idx="1">
                    <c:v>1.8253451676911408E-3</c:v>
                  </c:pt>
                  <c:pt idx="2">
                    <c:v>0</c:v>
                  </c:pt>
                  <c:pt idx="3">
                    <c:v>1.7257295475517096E-3</c:v>
                  </c:pt>
                  <c:pt idx="4">
                    <c:v>2.467980599842455E-3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'2024.02.09'!$N$3:$N$7</c:f>
              <c:numCache>
                <c:formatCode>General</c:formatCode>
                <c:ptCount val="5"/>
                <c:pt idx="0">
                  <c:v>0.76460263877770229</c:v>
                </c:pt>
                <c:pt idx="1">
                  <c:v>0.91291617813917225</c:v>
                </c:pt>
                <c:pt idx="2">
                  <c:v>1</c:v>
                </c:pt>
                <c:pt idx="3">
                  <c:v>1.026038366572521</c:v>
                </c:pt>
                <c:pt idx="4">
                  <c:v>1.0458030576188511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'2024.02.09'!$L$3:$L$7</c:f>
                <c:numCache>
                  <c:formatCode>General</c:formatCode>
                  <c:ptCount val="5"/>
                  <c:pt idx="0">
                    <c:v>4.7319814992246093E-3</c:v>
                  </c:pt>
                  <c:pt idx="1">
                    <c:v>1.8547608416015853E-3</c:v>
                  </c:pt>
                  <c:pt idx="2">
                    <c:v>0</c:v>
                  </c:pt>
                  <c:pt idx="3">
                    <c:v>1.7756173376793289E-3</c:v>
                  </c:pt>
                  <c:pt idx="4">
                    <c:v>2.5447012095762885E-3</c:v>
                  </c:pt>
                </c:numCache>
              </c:numRef>
            </c:plus>
            <c:minus>
              <c:numRef>
                <c:f>'2024.02.09'!$L$3:$L$7</c:f>
                <c:numCache>
                  <c:formatCode>General</c:formatCode>
                  <c:ptCount val="5"/>
                  <c:pt idx="0">
                    <c:v>4.7319814992246093E-3</c:v>
                  </c:pt>
                  <c:pt idx="1">
                    <c:v>1.8547608416015853E-3</c:v>
                  </c:pt>
                  <c:pt idx="2">
                    <c:v>0</c:v>
                  </c:pt>
                  <c:pt idx="3">
                    <c:v>1.7756173376793289E-3</c:v>
                  </c:pt>
                  <c:pt idx="4">
                    <c:v>2.5447012095762885E-3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'2024.02.09'!$I$3:$I$7</c:f>
              <c:numCache>
                <c:formatCode>General</c:formatCode>
                <c:ptCount val="5"/>
                <c:pt idx="0">
                  <c:v>0.75789503768817557</c:v>
                </c:pt>
                <c:pt idx="1">
                  <c:v>0.9246535553411479</c:v>
                </c:pt>
                <c:pt idx="2">
                  <c:v>1</c:v>
                </c:pt>
                <c:pt idx="3">
                  <c:v>1.0097961634375974</c:v>
                </c:pt>
                <c:pt idx="4">
                  <c:v>1.0271736521271264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'2024.02.09'!$Y$2:$Y$50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'2024.02.09'!$Z$2:$Z$50</c:f>
              <c:numCache>
                <c:formatCode>General</c:formatCode>
                <c:ptCount val="49"/>
                <c:pt idx="0">
                  <c:v>0.88519999999999999</c:v>
                </c:pt>
                <c:pt idx="1">
                  <c:v>0.90339999999999998</c:v>
                </c:pt>
                <c:pt idx="2">
                  <c:v>0.92110000000000003</c:v>
                </c:pt>
                <c:pt idx="3">
                  <c:v>0.93740000000000001</c:v>
                </c:pt>
                <c:pt idx="4">
                  <c:v>0.95140000000000002</c:v>
                </c:pt>
                <c:pt idx="5">
                  <c:v>0.96279999999999999</c:v>
                </c:pt>
                <c:pt idx="6">
                  <c:v>0.97199999999999998</c:v>
                </c:pt>
                <c:pt idx="7">
                  <c:v>0.98019999999999996</c:v>
                </c:pt>
                <c:pt idx="8">
                  <c:v>0.98709999999999998</c:v>
                </c:pt>
                <c:pt idx="9">
                  <c:v>0.99250000000000005</c:v>
                </c:pt>
                <c:pt idx="10">
                  <c:v>0.99670000000000003</c:v>
                </c:pt>
                <c:pt idx="11">
                  <c:v>1</c:v>
                </c:pt>
                <c:pt idx="12">
                  <c:v>1.0022</c:v>
                </c:pt>
                <c:pt idx="13">
                  <c:v>1.0024999999999999</c:v>
                </c:pt>
                <c:pt idx="14">
                  <c:v>1.0008999999999999</c:v>
                </c:pt>
                <c:pt idx="15">
                  <c:v>0.99860000000000004</c:v>
                </c:pt>
                <c:pt idx="16">
                  <c:v>0.99690000000000001</c:v>
                </c:pt>
                <c:pt idx="17">
                  <c:v>0.99719999999999998</c:v>
                </c:pt>
                <c:pt idx="18">
                  <c:v>0.998</c:v>
                </c:pt>
                <c:pt idx="19">
                  <c:v>0.99819999999999998</c:v>
                </c:pt>
                <c:pt idx="20">
                  <c:v>0.99660000000000004</c:v>
                </c:pt>
                <c:pt idx="21">
                  <c:v>0.99460000000000004</c:v>
                </c:pt>
                <c:pt idx="22">
                  <c:v>0.99370000000000003</c:v>
                </c:pt>
                <c:pt idx="23">
                  <c:v>0.99439999999999995</c:v>
                </c:pt>
                <c:pt idx="24">
                  <c:v>0.996</c:v>
                </c:pt>
                <c:pt idx="25">
                  <c:v>0.99590000000000001</c:v>
                </c:pt>
                <c:pt idx="26">
                  <c:v>0.99360000000000004</c:v>
                </c:pt>
                <c:pt idx="27">
                  <c:v>0.99060000000000004</c:v>
                </c:pt>
                <c:pt idx="28">
                  <c:v>0.98699999999999999</c:v>
                </c:pt>
                <c:pt idx="29">
                  <c:v>0.98770000000000002</c:v>
                </c:pt>
                <c:pt idx="30">
                  <c:v>0.99539999999999995</c:v>
                </c:pt>
                <c:pt idx="31">
                  <c:v>1.0038</c:v>
                </c:pt>
                <c:pt idx="32">
                  <c:v>1.0084</c:v>
                </c:pt>
                <c:pt idx="33">
                  <c:v>1.0114000000000001</c:v>
                </c:pt>
                <c:pt idx="34">
                  <c:v>1.0149999999999999</c:v>
                </c:pt>
                <c:pt idx="35">
                  <c:v>1.0183</c:v>
                </c:pt>
                <c:pt idx="36">
                  <c:v>1.0197000000000001</c:v>
                </c:pt>
                <c:pt idx="37">
                  <c:v>1.0177</c:v>
                </c:pt>
                <c:pt idx="38">
                  <c:v>1.016</c:v>
                </c:pt>
                <c:pt idx="39">
                  <c:v>1.0204</c:v>
                </c:pt>
                <c:pt idx="40">
                  <c:v>1.0298</c:v>
                </c:pt>
                <c:pt idx="41">
                  <c:v>1.0392999999999999</c:v>
                </c:pt>
                <c:pt idx="42">
                  <c:v>1.0451999999999999</c:v>
                </c:pt>
                <c:pt idx="43">
                  <c:v>1.0477000000000001</c:v>
                </c:pt>
                <c:pt idx="44">
                  <c:v>1.0485</c:v>
                </c:pt>
                <c:pt idx="45">
                  <c:v>1.0485</c:v>
                </c:pt>
                <c:pt idx="46">
                  <c:v>1.0479000000000001</c:v>
                </c:pt>
                <c:pt idx="47">
                  <c:v>1.0483</c:v>
                </c:pt>
                <c:pt idx="48">
                  <c:v>1.0503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'2024.02.09'!$AB$1:$AE$1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'2024.02.09'!$AC$2:$AC$1055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'2024.02.09'!$AD$2:$AD$1000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1251-335-1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2024.02.09'!$E$4:$E$8</c:f>
              <c:numCache>
                <c:formatCode>General</c:formatCode>
                <c:ptCount val="5"/>
                <c:pt idx="0">
                  <c:v>2.2315733728562506E-2</c:v>
                </c:pt>
                <c:pt idx="1">
                  <c:v>0.37450558589970168</c:v>
                </c:pt>
                <c:pt idx="2">
                  <c:v>1</c:v>
                </c:pt>
                <c:pt idx="3">
                  <c:v>2.3546719766701054</c:v>
                </c:pt>
                <c:pt idx="4">
                  <c:v>1.9475530533852605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2024.02.09'!$H$4:$H$8</c:f>
              <c:numCache>
                <c:formatCode>General</c:formatCode>
                <c:ptCount val="5"/>
                <c:pt idx="0">
                  <c:v>5.9312146508181361E-2</c:v>
                </c:pt>
                <c:pt idx="1">
                  <c:v>0.37666157576016485</c:v>
                </c:pt>
                <c:pt idx="2">
                  <c:v>1</c:v>
                </c:pt>
                <c:pt idx="3">
                  <c:v>2.3500309726479478</c:v>
                </c:pt>
                <c:pt idx="4">
                  <c:v>1.9316225395435274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2024.02.09'!$K$4:$K$8</c:f>
              <c:numCache>
                <c:formatCode>General</c:formatCode>
                <c:ptCount val="5"/>
                <c:pt idx="0">
                  <c:v>2.2206658944748874E-2</c:v>
                </c:pt>
                <c:pt idx="1">
                  <c:v>0.3769438942652667</c:v>
                </c:pt>
                <c:pt idx="2">
                  <c:v>1</c:v>
                </c:pt>
                <c:pt idx="3">
                  <c:v>2.3673357502398544</c:v>
                </c:pt>
                <c:pt idx="4">
                  <c:v>1.9731470756595655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C5-4C4D-8CF6-E1C4B202C4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C5-4C4D-8CF6-E1C4B202C4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C5-4C4D-8CF6-E1C4B202C4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C5-4C4D-8CF6-E1C4B202C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7E-4ADA-BF91-63F26D3EBF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7E-4ADA-BF91-63F26D3EBF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7E-4ADA-BF91-63F26D3EBF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7E-4ADA-BF91-63F26D3EB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29-4697-9E64-B76C9690B6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29-4697-9E64-B76C9690B6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29-4697-9E64-B76C9690B6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29-4697-9E64-B76C9690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47-45A4-9086-C87617CA3F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47-45A4-9086-C87617CA3F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47-45A4-9086-C87617CA3F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47-45A4-9086-C87617CA3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BD-4616-AA15-1D07D6B378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BD-4616-AA15-1D07D6B378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BD-4616-AA15-1D07D6B378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BD-4616-AA15-1D07D6B37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6E-4431-8245-2FAB4F0A94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6E-4431-8245-2FAB4F0A94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6E-4431-8245-2FAB4F0A94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6E-4431-8245-2FAB4F0A9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53-405B-8F71-C117F22C99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53-405B-8F71-C117F22C99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53-405B-8F71-C117F22C99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53-405B-8F71-C117F22C9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9D-41BC-A2C8-FD386C6B67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9D-41BC-A2C8-FD386C6B67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9D-41BC-A2C8-FD386C6B67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9D-41BC-A2C8-FD386C6B6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1A-494E-BB5F-D180CBDD06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1A-494E-BB5F-D180CBDD06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1A-494E-BB5F-D180CBDD06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1A-494E-BB5F-D180CBDD0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28-41A9-A03A-3E5BD0CD05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28-41A9-A03A-3E5BD0CD05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28-41A9-A03A-3E5BD0CD05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28-41A9-A03A-3E5BD0CD0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E-4F04-BE76-E30A034498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E-4F04-BE76-E30A034498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E-4F04-BE76-E30A034498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E-4F04-BE76-E30A03449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18-4FB7-810E-F2D130772F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18-4FB7-810E-F2D130772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E818-4FB7-810E-F2D130772F3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818-4FB7-810E-F2D130772F3B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2D-4DC2-BAB1-2387D10DC5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2D-4DC2-BAB1-2387D10DC5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2D-4DC2-BAB1-2387D10DC5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2D-4DC2-BAB1-2387D10DC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35-420F-964A-12D73CD98A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35-420F-964A-12D73CD98A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35-420F-964A-12D73CD98A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35-420F-964A-12D73CD98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7-404C-9521-E5F436A07E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57-404C-9521-E5F436A07E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57-404C-9521-E5F436A07E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57-404C-9521-E5F436A0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C6-4248-BC4D-5B2E11C8A4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C6-4248-BC4D-5B2E11C8A4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C6-4248-BC4D-5B2E11C8A4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C6-4248-BC4D-5B2E11C8A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21-46E8-9EC5-BD80A77FF5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21-46E8-9EC5-BD80A77FF5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21-46E8-9EC5-BD80A77FF5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21-46E8-9EC5-BD80A77FF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57-48D8-A445-00811F1C05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57-48D8-A445-00811F1C05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57-48D8-A445-00811F1C05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57-48D8-A445-00811F1C0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E5-42CC-AFC9-C64A38CE86F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E5-42CC-AFC9-C64A38CE86F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E5-42CC-AFC9-C64A38CE86F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E5-42CC-AFC9-C64A38CE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75-49C4-B760-E0AAA3B0FF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75-49C4-B760-E0AAA3B0FF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75-49C4-B760-E0AAA3B0FF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75-49C4-B760-E0AAA3B0F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64-4B84-B99F-C47D9A609C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64-4B84-B99F-C47D9A609C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64-4B84-B99F-C47D9A609C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64-4B84-B99F-C47D9A609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C8-4873-83C6-F82BBEA251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C8-4873-83C6-F82BBEA251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C8-4873-83C6-F82BBEA251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C8-4873-83C6-F82BBEA25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22-44D7-8194-75BDB34BF9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22-44D7-8194-75BDB34BF9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22-44D7-8194-75BDB34BF9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22-44D7-8194-75BDB34BF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D3-40A4-882E-FA82056B59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D3-40A4-882E-FA82056B59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D3-40A4-882E-FA82056B59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D3-40A4-882E-FA82056B5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B3-4F74-877B-8427B0DCCD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B3-4F74-877B-8427B0DCCD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B3-4F74-877B-8427B0DCCD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B3-4F74-877B-8427B0DCC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AE-499D-8592-9C642B79C4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AE-499D-8592-9C642B79C4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AE-499D-8592-9C642B79C4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AE-499D-8592-9C642B79C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AC-45CA-AC76-EA3C7514F6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AC-45CA-AC76-EA3C7514F6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AC-45CA-AC76-EA3C7514F6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AC-45CA-AC76-EA3C7514F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40-402C-A87E-A4F11FA25A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40-402C-A87E-A4F11FA25A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40-402C-A87E-A4F11FA25A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40-402C-A87E-A4F11FA2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9-4953-B1B7-B78EF1A4AA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9-4953-B1B7-B78EF1A4AA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9-4953-B1B7-B78EF1A4AA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9-4953-B1B7-B78EF1A4A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2-411B-BD41-4722636B00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2-411B-BD41-4722636B00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92-411B-BD41-4722636B00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92-411B-BD41-4722636B0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EB-4480-98EA-F79DEE7371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EB-4480-98EA-F79DEE7371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EB-4480-98EA-F79DEE7371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EB-4480-98EA-F79DEE737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FD-43D1-98DB-BD9A498135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FD-43D1-98DB-BD9A498135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FD-43D1-98DB-BD9A498135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FD-43D1-98DB-BD9A49813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1-4231-88EF-A59AF9F29C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1-4231-88EF-A59AF9F29C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1-4231-88EF-A59AF9F29C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1-4231-88EF-A59AF9F29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48-4B1A-ADA5-2625758F42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48-4B1A-ADA5-2625758F42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48-4B1A-ADA5-2625758F42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48-4B1A-ADA5-2625758F4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3A-49C6-B29C-94DF4C567C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3A-49C6-B29C-94DF4C567C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3A-49C6-B29C-94DF4C567C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3A-49C6-B29C-94DF4C567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00A-BD9E-F07F2C1C6E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00A-BD9E-F07F2C1C6E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00A-BD9E-F07F2C1C6E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00A-BD9E-F07F2C1C6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50-4A29-959C-5772A65741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50-4A29-959C-5772A65741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50-4A29-959C-5772A65741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50-4A29-959C-5772A6574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00-445B-A5CD-3F6C519960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00-445B-A5CD-3F6C519960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00-445B-A5CD-3F6C519960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00-445B-A5CD-3F6C51996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EB-4606-869C-E921BB1E07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EB-4606-869C-E921BB1E07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EB-4606-869C-E921BB1E07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EB-4606-869C-E921BB1E0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FD-4D17-AA41-A2E7AA6C8A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FD-4D17-AA41-A2E7AA6C8A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FD-4D17-AA41-A2E7AA6C8A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FD-4D17-AA41-A2E7AA6C8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A4-4CDC-B39F-AFA9D7E5BD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A4-4CDC-B39F-AFA9D7E5BD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A4-4CDC-B39F-AFA9D7E5BD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A4-4CDC-B39F-AFA9D7E5B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9-4C5A-9E70-AB00377B3F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9-4C5A-9E70-AB00377B3F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19-4C5A-9E70-AB00377B3F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19-4C5A-9E70-AB00377B3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B5-42F3-9A1D-C508E724B7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B5-42F3-9A1D-C508E724B7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B5-42F3-9A1D-C508E724B7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B5-42F3-9A1D-C508E724B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3-4D67-B33C-7EB159FBC2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3-4D67-B33C-7EB159FBC2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3-4D67-B33C-7EB159FBC2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3-4D67-B33C-7EB159FBC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9D-4FAF-9792-FBF830FFE6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9D-4FAF-9792-FBF830FFE6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9D-4FAF-9792-FBF830FFE6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9D-4FAF-9792-FBF830FF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E9-499B-A6D7-68061E13DD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E9-499B-A6D7-68061E13DD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E9-499B-A6D7-68061E13DD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E9-499B-A6D7-68061E13D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53-4AA0-B8C2-AA66BAF84A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53-4AA0-B8C2-AA66BAF84A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53-4AA0-B8C2-AA66BAF84A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53-4AA0-B8C2-AA66BAF84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DC-4F4E-BBB8-8EF206FEFE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DC-4F4E-BBB8-8EF206FEFE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DC-4F4E-BBB8-8EF206FEFE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DC-4F4E-BBB8-8EF206FEF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8F-44EE-BD9C-9CAB9B80B4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8F-44EE-BD9C-9CAB9B80B4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8F-44EE-BD9C-9CAB9B80B4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8F-44EE-BD9C-9CAB9B80B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30-4F9A-AB13-5A4E2AF785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30-4F9A-AB13-5A4E2AF785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30-4F9A-AB13-5A4E2AF785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30-4F9A-AB13-5A4E2AF78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F3-4653-BA25-F25E0DCE21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F3-4653-BA25-F25E0DCE21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F3-4653-BA25-F25E0DCE21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F3-4653-BA25-F25E0DCE2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01-445E-9052-32B87CEA16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01-445E-9052-32B87CEA16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01-445E-9052-32B87CEA16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01-445E-9052-32B87CEA1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B9-4FD1-BB4D-CE59F8C97E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B9-4FD1-BB4D-CE59F8C97E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B9-4FD1-BB4D-CE59F8C97E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B9-4FD1-BB4D-CE59F8C97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BC-453B-AB57-138510DDA9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BC-453B-AB57-138510DDA9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BC-453B-AB57-138510DDA9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BC-453B-AB57-138510DDA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20-401B-9266-0D5603D39E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20-401B-9266-0D5603D39E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20-401B-9266-0D5603D39E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20-401B-9266-0D5603D3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A5-4EEA-BE8D-5FE4FC9786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A5-4EEA-BE8D-5FE4FC9786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A5-4EEA-BE8D-5FE4FC9786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A5-4EEA-BE8D-5FE4FC978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68-44B3-9C01-8D2E85E582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68-44B3-9C01-8D2E85E582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68-44B3-9C01-8D2E85E582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68-44B3-9C01-8D2E85E58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D8-4A38-9B9C-BD4B298A073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D8-4A38-9B9C-BD4B298A073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D8-4A38-9B9C-BD4B298A073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D8-4A38-9B9C-BD4B298A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0.76674056210028496</c:v>
                </c:pt>
                <c:pt idx="1">
                  <c:v>0.91452477735917315</c:v>
                </c:pt>
                <c:pt idx="2">
                  <c:v>1</c:v>
                </c:pt>
                <c:pt idx="3">
                  <c:v>1.0162792304469921</c:v>
                </c:pt>
                <c:pt idx="4">
                  <c:v>1.037081916015713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28-4082-8CB3-2C93FA0E38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28-4082-8CB3-2C93FA0E38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28-4082-8CB3-2C93FA0E38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28-4082-8CB3-2C93FA0E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240806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B5FB3-1926-4DAC-B70A-FDBDA001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C892C2E-29CE-4047-8563-379A3EF8C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E2F8AC8-4853-4454-9EC4-DB637DECE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FF61128-A7BF-48F2-8BF7-3B6717FAC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2104A298-CDCF-468C-A578-DE56ABA98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4F831A96-1AD3-483D-8AE5-0E0C876D38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6A2406F0-C69C-42D4-860F-D28BEEAD1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A300C447-0A3B-4F0F-B2B7-4CEEF5447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C122F5BA-E918-45A9-9BB7-277B375C5B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BBBD5BFE-0FD3-4C68-90FB-9D87324E4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6F94C0E9-CA07-464D-AB88-9DC8856D5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BA5EFE34-95B7-4829-A2D6-5E45F5179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31E304EF-F9FC-4E41-A5E8-651326319A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EE8ED1DC-BC56-4749-AEAF-2AB90B479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2338D87E-3514-4DDB-B416-477A7E3F9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C0B410B7-6A94-4CB1-8886-7DB7FC2B3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5CF2B9E0-5D14-4960-A0E3-83129162A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BF8DF421-01AC-4C39-8FF0-086E1CE7F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CB2C15D2-A753-4205-BFFC-917176DE8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2ADA1B66-EA59-49BD-AB6E-C2FF64ABF4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B9C03D5D-C7BF-426F-AB8E-88593D16F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5516ED11-747F-4A62-8121-BFBE02B65C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11C6FA51-B13F-4E4B-92C1-B598CFA32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E0D2D8C4-65EA-4A6B-9B3F-7CB21209D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F0C2FF56-1E02-4ED2-AF8D-8AEBB1D96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BF2BE15-70C7-46F0-B811-7275EBD6A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727DDC96-97FF-4D16-AE28-80FC34E29E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AD24F731-0532-475A-ACBE-7FC46FF8F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EE81B57B-D713-45E3-AB17-CF6CFD11B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DB6D9E67-A753-4AEE-8423-5197D1AEE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677CB579-B1CD-4901-A36B-46C6312EE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B9AA34FB-6581-48DF-AB18-8DA9174F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66765785-F5EC-4D6B-BA61-8A2BBB317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003E56BF-1DA6-414C-A60F-61360536F2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30D5D16F-A74E-4FEB-AD97-E31ECD853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0F298678-1AFD-43EB-811F-9E7378A26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E14547AC-C6B3-4D23-8878-0E9C276C0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71D065E1-6973-46CF-B6D0-C51D91D08B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AE8E80E4-4073-4151-A064-BCD735B8AA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09C0D50E-01DA-44B7-96BF-128EC5D11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6003BC1A-1EC8-470C-BE67-6F55A43C1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F25EC834-3D2D-4A45-B03D-076383D4B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3F20E63D-0D90-4BC0-A51E-7E1C30F50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EA2E2201-D5CD-426C-A012-F26EA0A505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6A5E6976-C808-4C40-82FD-6D771636E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EAAB02CF-72F5-407E-B710-D2187CC9A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08E3DCF-0DA8-4FAE-885A-B7D6835CB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0456C4BB-297D-46AA-955E-BCDD3A2DC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11B8100E-8BD3-4A69-B97F-D1608987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AFD388E-6EB0-48DF-8364-277ECD1D8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6BD5B0B6-B2A0-4A49-A3D2-D3CC88B7A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93B3B1CE-7430-4664-BDB7-9547E6D97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33C83EBB-6F0F-49A9-8A63-326ADEB9F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840A679C-3369-49FD-8AA9-8C9975FCC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A8CC55D1-C17D-4ED8-B568-EE732353A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3F427102-CEE3-4913-ACB3-8B531B8AE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9EFFEBD5-1F71-4826-AB03-DC68FD450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E4B492A0-392D-4665-A45B-806D93431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EF51ACD5-850A-4C37-B907-2D86D33BF2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0.88519999999999999</v>
      </c>
    </row>
    <row r="3" spans="1:31" x14ac:dyDescent="0.25">
      <c r="A3" s="17" t="s">
        <v>2</v>
      </c>
      <c r="B3" s="30">
        <v>0.37554999999999999</v>
      </c>
      <c r="C3" s="30"/>
      <c r="D3" s="18">
        <v>0.76674056210028496</v>
      </c>
      <c r="E3" s="31">
        <v>170</v>
      </c>
      <c r="F3" s="43">
        <v>0.61293417816359963</v>
      </c>
      <c r="G3" s="31">
        <v>4.6996149629563461E-3</v>
      </c>
      <c r="H3" s="30"/>
      <c r="I3" s="20">
        <v>0.75789503768817557</v>
      </c>
      <c r="J3" s="33">
        <v>167</v>
      </c>
      <c r="K3" s="45">
        <v>0.62435842219770699</v>
      </c>
      <c r="L3" s="33">
        <v>4.7319814992246093E-3</v>
      </c>
      <c r="M3" s="30"/>
      <c r="N3" s="22">
        <v>0.76460263877770229</v>
      </c>
      <c r="O3" s="35">
        <v>163</v>
      </c>
      <c r="P3" s="47">
        <v>0.63759798087325692</v>
      </c>
      <c r="Q3" s="35">
        <v>4.8750909865502715E-3</v>
      </c>
      <c r="R3" s="30"/>
      <c r="S3" s="30"/>
      <c r="T3" s="30">
        <f>STDEV(D3,I3,N3)</f>
        <v>4.6152993878094614E-3</v>
      </c>
      <c r="U3" s="30"/>
      <c r="V3" s="69">
        <f>STDEV(D3,I3,N3)/AVERAGE(D3,I3,N3)</f>
        <v>6.0482556730751614E-3</v>
      </c>
      <c r="W3" s="70"/>
      <c r="Y3">
        <v>0.45</v>
      </c>
      <c r="Z3">
        <v>0.90339999999999998</v>
      </c>
    </row>
    <row r="4" spans="1:31" x14ac:dyDescent="0.25">
      <c r="A4" s="17" t="s">
        <v>3</v>
      </c>
      <c r="B4" s="30">
        <v>0.45367000000000002</v>
      </c>
      <c r="C4" s="30"/>
      <c r="D4" s="18">
        <v>0.91452477735917315</v>
      </c>
      <c r="E4" s="31">
        <v>672</v>
      </c>
      <c r="F4" s="43">
        <v>0.2006581153169982</v>
      </c>
      <c r="G4" s="31">
        <v>1.8350681823558906E-3</v>
      </c>
      <c r="H4" s="30"/>
      <c r="I4" s="20">
        <v>0.9246535553411479</v>
      </c>
      <c r="J4" s="33">
        <v>698</v>
      </c>
      <c r="K4" s="45">
        <v>0.20058981343745305</v>
      </c>
      <c r="L4" s="33">
        <v>1.8547608416015853E-3</v>
      </c>
      <c r="M4" s="30"/>
      <c r="N4" s="22">
        <v>0.91291617813917225</v>
      </c>
      <c r="O4" s="35">
        <v>684</v>
      </c>
      <c r="P4" s="47">
        <v>0.19994663380944824</v>
      </c>
      <c r="Q4" s="35">
        <v>1.8253451676911408E-3</v>
      </c>
      <c r="R4" s="30"/>
      <c r="S4" s="30"/>
      <c r="T4" s="30">
        <f t="shared" ref="T4:T7" si="0">STDEV(D4,I4,N4)</f>
        <v>6.36325072113541E-3</v>
      </c>
      <c r="U4" s="30"/>
      <c r="V4" s="69">
        <f>STDEV(D4,I4,N4)/AVERAGE(D4,I4,N4)</f>
        <v>6.9364449833458405E-3</v>
      </c>
      <c r="W4" s="70"/>
      <c r="Y4">
        <v>0.46</v>
      </c>
      <c r="Z4">
        <v>0.92110000000000003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994</v>
      </c>
      <c r="F5" s="43">
        <v>0</v>
      </c>
      <c r="G5" s="31">
        <v>0</v>
      </c>
      <c r="H5" s="30"/>
      <c r="I5" s="20">
        <v>1</v>
      </c>
      <c r="J5" s="33">
        <v>924</v>
      </c>
      <c r="K5" s="45">
        <v>0</v>
      </c>
      <c r="L5" s="33">
        <v>0</v>
      </c>
      <c r="M5" s="30"/>
      <c r="N5" s="22">
        <v>1</v>
      </c>
      <c r="O5" s="35">
        <v>971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0.93740000000000001</v>
      </c>
    </row>
    <row r="6" spans="1:31" x14ac:dyDescent="0.25">
      <c r="A6" s="17" t="s">
        <v>7</v>
      </c>
      <c r="B6" s="30">
        <v>0.65349999999999997</v>
      </c>
      <c r="C6" s="30"/>
      <c r="D6" s="18">
        <v>1.0162792304469921</v>
      </c>
      <c r="E6" s="31">
        <v>945</v>
      </c>
      <c r="F6" s="43">
        <v>0.16951880669783648</v>
      </c>
      <c r="G6" s="31">
        <v>1.7227844241716967E-3</v>
      </c>
      <c r="H6" s="30"/>
      <c r="I6" s="20">
        <v>1.0097961634375974</v>
      </c>
      <c r="J6" s="33">
        <v>921</v>
      </c>
      <c r="K6" s="45">
        <v>0.17583918437902216</v>
      </c>
      <c r="L6" s="33">
        <v>1.7756173376793289E-3</v>
      </c>
      <c r="M6" s="30"/>
      <c r="N6" s="22">
        <v>1.026038366572521</v>
      </c>
      <c r="O6" s="35">
        <v>987</v>
      </c>
      <c r="P6" s="47">
        <v>0.16819347148942446</v>
      </c>
      <c r="Q6" s="35">
        <v>1.7257295475517096E-3</v>
      </c>
      <c r="R6" s="30"/>
      <c r="S6" s="30"/>
      <c r="T6" s="30">
        <f t="shared" si="0"/>
        <v>8.1759816784798493E-3</v>
      </c>
      <c r="U6" s="30"/>
      <c r="V6" s="69">
        <f>STDEV(D6,I6,N6)/AVERAGE(D6,I6,N6)</f>
        <v>8.0363796897812978E-3</v>
      </c>
      <c r="W6" s="70"/>
      <c r="Y6">
        <v>0.48</v>
      </c>
      <c r="Z6">
        <v>0.95140000000000002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1.037081916015713</v>
      </c>
      <c r="E7" s="32">
        <v>560</v>
      </c>
      <c r="F7" s="44">
        <v>0.23167212654110722</v>
      </c>
      <c r="G7" s="32">
        <v>2.402629728806862E-3</v>
      </c>
      <c r="H7" s="10"/>
      <c r="I7" s="21">
        <v>1.0271736521271264</v>
      </c>
      <c r="J7" s="34">
        <v>513</v>
      </c>
      <c r="K7" s="46">
        <v>0.24773817010459567</v>
      </c>
      <c r="L7" s="34">
        <v>2.5447012095762885E-3</v>
      </c>
      <c r="M7" s="10"/>
      <c r="N7" s="28">
        <v>1.0458030576188511</v>
      </c>
      <c r="O7" s="36">
        <v>547</v>
      </c>
      <c r="P7" s="48">
        <v>0.23598904037072768</v>
      </c>
      <c r="Q7" s="36">
        <v>2.467980599842455E-3</v>
      </c>
      <c r="R7" s="10"/>
      <c r="S7" s="10"/>
      <c r="T7" s="10">
        <f t="shared" si="0"/>
        <v>9.3210045338736145E-3</v>
      </c>
      <c r="U7" s="10"/>
      <c r="V7" s="74">
        <f>STDEV(D7,I7,N7)/AVERAGE(D7,I7,N7)</f>
        <v>8.9911532117091086E-3</v>
      </c>
      <c r="W7" s="75"/>
      <c r="Y7">
        <v>0.49</v>
      </c>
      <c r="Z7">
        <v>0.96279999999999999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0.97199999999999998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0.98019999999999996</v>
      </c>
    </row>
    <row r="10" spans="1:31" x14ac:dyDescent="0.25">
      <c r="B10" s="5"/>
      <c r="C10" s="1" t="s">
        <v>8</v>
      </c>
      <c r="D10" s="25">
        <v>0.68472685185185189</v>
      </c>
      <c r="E10" s="38"/>
      <c r="F10" s="39"/>
      <c r="G10" s="39"/>
      <c r="H10" s="30"/>
      <c r="I10" s="26">
        <v>0.69190509259259259</v>
      </c>
      <c r="J10" s="38"/>
      <c r="K10" s="39"/>
      <c r="L10" s="39"/>
      <c r="M10" s="30"/>
      <c r="N10" s="27">
        <v>0.69907870370370362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0.98709999999999998</v>
      </c>
    </row>
    <row r="11" spans="1:31" ht="19.5" thickBot="1" x14ac:dyDescent="0.35">
      <c r="B11" s="4"/>
      <c r="C11" s="9" t="s">
        <v>9</v>
      </c>
      <c r="D11" s="23">
        <v>1.127</v>
      </c>
      <c r="E11" s="40"/>
      <c r="F11" s="40"/>
      <c r="G11" s="40"/>
      <c r="H11" s="30"/>
      <c r="I11" s="21">
        <v>1.1319999999999999</v>
      </c>
      <c r="J11" s="41"/>
      <c r="K11" s="40"/>
      <c r="L11" s="40"/>
      <c r="M11" s="30"/>
      <c r="N11" s="24">
        <v>1.139</v>
      </c>
      <c r="O11" s="41"/>
      <c r="P11" s="40"/>
      <c r="Q11" s="40"/>
      <c r="R11" s="30"/>
      <c r="T11" s="15" t="s">
        <v>40</v>
      </c>
      <c r="U11" s="16">
        <v>1.194</v>
      </c>
      <c r="Y11">
        <v>0.53</v>
      </c>
      <c r="Z11">
        <v>0.99250000000000005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0.99670000000000003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1.0022</v>
      </c>
    </row>
    <row r="15" spans="1:31" x14ac:dyDescent="0.25">
      <c r="Y15">
        <v>0.56999999999999995</v>
      </c>
      <c r="Z15">
        <v>1.0024999999999999</v>
      </c>
    </row>
    <row r="16" spans="1:31" x14ac:dyDescent="0.25">
      <c r="Y16">
        <v>0.57999999999999996</v>
      </c>
      <c r="Z16">
        <v>1.0008999999999999</v>
      </c>
    </row>
    <row r="17" spans="25:26" x14ac:dyDescent="0.25">
      <c r="Y17">
        <v>0.59</v>
      </c>
      <c r="Z17">
        <v>0.99860000000000004</v>
      </c>
    </row>
    <row r="18" spans="25:26" x14ac:dyDescent="0.25">
      <c r="Y18">
        <v>0.6</v>
      </c>
      <c r="Z18">
        <v>0.99690000000000001</v>
      </c>
    </row>
    <row r="19" spans="25:26" x14ac:dyDescent="0.25">
      <c r="Y19">
        <v>0.61</v>
      </c>
      <c r="Z19">
        <v>0.99719999999999998</v>
      </c>
    </row>
    <row r="20" spans="25:26" x14ac:dyDescent="0.25">
      <c r="Y20">
        <v>0.62</v>
      </c>
      <c r="Z20">
        <v>0.998</v>
      </c>
    </row>
    <row r="21" spans="25:26" x14ac:dyDescent="0.25">
      <c r="Y21">
        <v>0.63</v>
      </c>
      <c r="Z21">
        <v>0.99819999999999998</v>
      </c>
    </row>
    <row r="22" spans="25:26" x14ac:dyDescent="0.25">
      <c r="Y22">
        <v>0.64</v>
      </c>
      <c r="Z22">
        <v>0.99660000000000004</v>
      </c>
    </row>
    <row r="23" spans="25:26" x14ac:dyDescent="0.25">
      <c r="Y23">
        <v>0.65</v>
      </c>
      <c r="Z23">
        <v>0.99460000000000004</v>
      </c>
    </row>
    <row r="24" spans="25:26" x14ac:dyDescent="0.25">
      <c r="Y24">
        <v>0.66</v>
      </c>
      <c r="Z24">
        <v>0.99370000000000003</v>
      </c>
    </row>
    <row r="25" spans="25:26" x14ac:dyDescent="0.25">
      <c r="Y25">
        <v>0.67</v>
      </c>
      <c r="Z25">
        <v>0.99439999999999995</v>
      </c>
    </row>
    <row r="26" spans="25:26" x14ac:dyDescent="0.25">
      <c r="Y26">
        <v>0.68</v>
      </c>
      <c r="Z26">
        <v>0.996</v>
      </c>
    </row>
    <row r="27" spans="25:26" x14ac:dyDescent="0.25">
      <c r="Y27">
        <v>0.69</v>
      </c>
      <c r="Z27">
        <v>0.99590000000000001</v>
      </c>
    </row>
    <row r="28" spans="25:26" x14ac:dyDescent="0.25">
      <c r="Y28">
        <v>0.7</v>
      </c>
      <c r="Z28">
        <v>0.99360000000000004</v>
      </c>
    </row>
    <row r="29" spans="25:26" x14ac:dyDescent="0.25">
      <c r="Y29">
        <v>0.71</v>
      </c>
      <c r="Z29">
        <v>0.99060000000000004</v>
      </c>
    </row>
    <row r="30" spans="25:26" x14ac:dyDescent="0.25">
      <c r="Y30">
        <v>0.72</v>
      </c>
      <c r="Z30">
        <v>0.98699999999999999</v>
      </c>
    </row>
    <row r="31" spans="25:26" x14ac:dyDescent="0.25">
      <c r="Y31">
        <v>0.73</v>
      </c>
      <c r="Z31">
        <v>0.98770000000000002</v>
      </c>
    </row>
    <row r="32" spans="25:26" x14ac:dyDescent="0.25">
      <c r="Y32">
        <v>0.74</v>
      </c>
      <c r="Z32">
        <v>0.99539999999999995</v>
      </c>
    </row>
    <row r="33" spans="2:28" x14ac:dyDescent="0.25">
      <c r="Y33">
        <v>0.75</v>
      </c>
      <c r="Z33">
        <v>1.0038</v>
      </c>
      <c r="AB33" s="29"/>
    </row>
    <row r="34" spans="2:28" x14ac:dyDescent="0.25">
      <c r="Y34">
        <v>0.76</v>
      </c>
      <c r="Z34">
        <v>1.0084</v>
      </c>
    </row>
    <row r="35" spans="2:28" x14ac:dyDescent="0.25">
      <c r="Y35">
        <v>0.77</v>
      </c>
      <c r="Z35">
        <v>1.0114000000000001</v>
      </c>
    </row>
    <row r="36" spans="2:28" x14ac:dyDescent="0.25">
      <c r="Y36">
        <v>0.78</v>
      </c>
      <c r="Z36">
        <v>1.0149999999999999</v>
      </c>
    </row>
    <row r="37" spans="2:28" x14ac:dyDescent="0.25">
      <c r="Y37">
        <v>0.79</v>
      </c>
      <c r="Z37">
        <v>1.0183</v>
      </c>
    </row>
    <row r="38" spans="2:28" x14ac:dyDescent="0.25">
      <c r="Y38">
        <v>0.8</v>
      </c>
      <c r="Z38">
        <v>1.0197000000000001</v>
      </c>
    </row>
    <row r="39" spans="2:28" x14ac:dyDescent="0.25">
      <c r="Y39">
        <v>0.81</v>
      </c>
      <c r="Z39">
        <v>1.0177</v>
      </c>
    </row>
    <row r="40" spans="2:28" x14ac:dyDescent="0.25">
      <c r="Y40">
        <v>0.82</v>
      </c>
      <c r="Z40">
        <v>1.016</v>
      </c>
    </row>
    <row r="41" spans="2:28" x14ac:dyDescent="0.25">
      <c r="Y41">
        <v>0.83</v>
      </c>
      <c r="Z41">
        <v>1.0204</v>
      </c>
    </row>
    <row r="42" spans="2:28" x14ac:dyDescent="0.25">
      <c r="B42" s="6"/>
      <c r="C42" s="6"/>
      <c r="Y42">
        <v>0.84</v>
      </c>
      <c r="Z42">
        <v>1.0298</v>
      </c>
    </row>
    <row r="43" spans="2:28" x14ac:dyDescent="0.25">
      <c r="Y43">
        <v>0.85</v>
      </c>
      <c r="Z43">
        <v>1.0392999999999999</v>
      </c>
    </row>
    <row r="44" spans="2:28" x14ac:dyDescent="0.25">
      <c r="Y44">
        <v>0.86</v>
      </c>
      <c r="Z44">
        <v>1.0451999999999999</v>
      </c>
    </row>
    <row r="45" spans="2:28" x14ac:dyDescent="0.25">
      <c r="Y45">
        <v>0.87</v>
      </c>
      <c r="Z45">
        <v>1.0477000000000001</v>
      </c>
    </row>
    <row r="46" spans="2:28" x14ac:dyDescent="0.25">
      <c r="Y46">
        <v>0.88</v>
      </c>
      <c r="Z46">
        <v>1.0485</v>
      </c>
    </row>
    <row r="47" spans="2:28" x14ac:dyDescent="0.25">
      <c r="Y47">
        <v>0.89</v>
      </c>
      <c r="Z47">
        <v>1.0485</v>
      </c>
    </row>
    <row r="48" spans="2:28" x14ac:dyDescent="0.25">
      <c r="Y48">
        <v>0.9</v>
      </c>
      <c r="Z48">
        <v>1.0479000000000001</v>
      </c>
    </row>
    <row r="49" spans="25:26" x14ac:dyDescent="0.25">
      <c r="Y49">
        <v>0.91</v>
      </c>
      <c r="Z49">
        <v>1.0483</v>
      </c>
    </row>
    <row r="50" spans="25:26" x14ac:dyDescent="0.25">
      <c r="Y50">
        <v>0.92</v>
      </c>
      <c r="Z50">
        <v>1.0503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11.79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16743.093333333334</v>
      </c>
      <c r="E4" s="13">
        <v>2.2315733728562506E-2</v>
      </c>
      <c r="G4">
        <v>16734.186666666668</v>
      </c>
      <c r="H4" s="12">
        <v>5.9312146508181361E-2</v>
      </c>
      <c r="J4">
        <v>16526.240000000002</v>
      </c>
      <c r="K4" s="14">
        <v>2.2206658944748874E-2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280984.8</v>
      </c>
      <c r="E5" s="13">
        <v>0.37450558589970168</v>
      </c>
      <c r="G5">
        <v>282137.59999999998</v>
      </c>
      <c r="H5" s="12">
        <v>0.37666157576016485</v>
      </c>
      <c r="J5">
        <v>280522.40000000002</v>
      </c>
      <c r="K5" s="14">
        <v>0.3769438942652667</v>
      </c>
      <c r="N5" s="9">
        <v>428</v>
      </c>
      <c r="O5" s="10">
        <v>1718</v>
      </c>
      <c r="P5" s="10">
        <v>2967</v>
      </c>
      <c r="Q5" s="10">
        <v>3424</v>
      </c>
      <c r="R5" s="49">
        <v>2410</v>
      </c>
    </row>
    <row r="6" spans="1:18" x14ac:dyDescent="0.25">
      <c r="A6" t="s">
        <v>4</v>
      </c>
      <c r="B6" s="30">
        <v>0.54481999999999997</v>
      </c>
      <c r="D6">
        <v>750282</v>
      </c>
      <c r="E6" s="13">
        <v>1</v>
      </c>
      <c r="G6">
        <v>749048</v>
      </c>
      <c r="H6" s="12">
        <v>1</v>
      </c>
      <c r="J6">
        <v>744202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1766668</v>
      </c>
      <c r="E7" s="13">
        <v>2.3546719766701054</v>
      </c>
      <c r="G7">
        <v>1760286</v>
      </c>
      <c r="H7" s="12">
        <v>2.3500309726479478</v>
      </c>
      <c r="J7">
        <v>1761776</v>
      </c>
      <c r="K7" s="14">
        <v>2.3673357502398544</v>
      </c>
    </row>
    <row r="8" spans="1:18" ht="15.75" thickBot="1" x14ac:dyDescent="0.3">
      <c r="A8" t="s">
        <v>5</v>
      </c>
      <c r="B8" s="10">
        <v>0.79708000000000001</v>
      </c>
      <c r="D8">
        <v>1461214</v>
      </c>
      <c r="E8" s="13">
        <v>1.9475530533852605</v>
      </c>
      <c r="G8">
        <v>1446878</v>
      </c>
      <c r="H8" s="12">
        <v>1.9316225395435274</v>
      </c>
      <c r="J8">
        <v>1468420</v>
      </c>
      <c r="K8" s="14">
        <v>1.9731470756595655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S26" sqref="S26"/>
    </sheetView>
  </sheetViews>
  <sheetFormatPr defaultRowHeight="15" x14ac:dyDescent="0.25"/>
  <cols>
    <col min="1" max="1" width="29.5703125" customWidth="1"/>
    <col min="11" max="11" width="10.285156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3.51</v>
      </c>
      <c r="F4" s="30">
        <v>13.01</v>
      </c>
      <c r="G4" s="30">
        <v>35.68</v>
      </c>
      <c r="H4" s="30">
        <v>33.409999999999997</v>
      </c>
      <c r="I4" s="30">
        <v>24.27</v>
      </c>
      <c r="J4" s="30"/>
      <c r="K4" s="30" t="s">
        <v>39</v>
      </c>
      <c r="L4" s="30">
        <v>-12.53</v>
      </c>
      <c r="M4" s="30">
        <v>-22.490000000000002</v>
      </c>
      <c r="N4" s="30">
        <v>21.810000000000002</v>
      </c>
      <c r="O4" s="30">
        <v>-89.02000000000001</v>
      </c>
      <c r="P4" s="30">
        <v>11.85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16.04</v>
      </c>
      <c r="F5" s="30">
        <v>35.5</v>
      </c>
      <c r="G5" s="30">
        <v>13.87</v>
      </c>
      <c r="H5" s="30">
        <v>122.43</v>
      </c>
      <c r="I5" s="30">
        <v>12.42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2.0299999999999998</v>
      </c>
      <c r="F11" s="30">
        <v>7.51</v>
      </c>
      <c r="G11" s="30">
        <v>20.6</v>
      </c>
      <c r="H11" s="30">
        <v>19.29</v>
      </c>
      <c r="I11" s="30">
        <v>14.01</v>
      </c>
      <c r="J11" s="30"/>
      <c r="K11" s="30" t="s">
        <v>39</v>
      </c>
      <c r="L11" s="30">
        <v>-7.23</v>
      </c>
      <c r="M11" s="30">
        <v>-12.99</v>
      </c>
      <c r="N11" s="30">
        <v>12.590000000000002</v>
      </c>
      <c r="O11" s="30">
        <v>-51.390000000000008</v>
      </c>
      <c r="P11" s="30">
        <v>6.84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9.26</v>
      </c>
      <c r="F12" s="10">
        <v>20.5</v>
      </c>
      <c r="G12" s="10">
        <v>8.01</v>
      </c>
      <c r="H12" s="10">
        <v>70.680000000000007</v>
      </c>
      <c r="I12" s="10">
        <v>7.17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27.43</v>
      </c>
      <c r="F16" s="30">
        <v>712.52</v>
      </c>
      <c r="G16" s="30">
        <v>979.25</v>
      </c>
      <c r="H16" s="30">
        <v>3637.85</v>
      </c>
      <c r="I16" s="30">
        <v>2480.87</v>
      </c>
      <c r="J16" s="30"/>
      <c r="K16" s="30" t="s">
        <v>39</v>
      </c>
      <c r="L16" s="30">
        <v>-95.28</v>
      </c>
      <c r="M16" s="30">
        <v>-119.31000000000006</v>
      </c>
      <c r="N16" s="30">
        <v>-2234.6</v>
      </c>
      <c r="O16" s="30">
        <v>299.15000000000009</v>
      </c>
      <c r="P16" s="30">
        <v>-8485.02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122.71</v>
      </c>
      <c r="F17" s="30">
        <v>831.83</v>
      </c>
      <c r="G17" s="30">
        <v>3213.85</v>
      </c>
      <c r="H17" s="30">
        <v>3338.7</v>
      </c>
      <c r="I17" s="30">
        <v>10965.89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15.84</v>
      </c>
      <c r="F23" s="30">
        <v>411.37</v>
      </c>
      <c r="G23" s="30">
        <v>565.37</v>
      </c>
      <c r="H23" s="30">
        <v>2100.31</v>
      </c>
      <c r="I23" s="30">
        <v>1432.33</v>
      </c>
      <c r="J23" s="30"/>
      <c r="K23" s="30" t="s">
        <v>39</v>
      </c>
      <c r="L23" s="51">
        <v>-55.009999999999991</v>
      </c>
      <c r="M23" s="30">
        <v>-68.889999999999986</v>
      </c>
      <c r="N23" s="30">
        <v>-1290.1500000000001</v>
      </c>
      <c r="O23" s="30">
        <v>172.71000000000004</v>
      </c>
      <c r="P23" s="30">
        <v>-4898.83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70.849999999999994</v>
      </c>
      <c r="F24" s="10">
        <v>480.26</v>
      </c>
      <c r="G24" s="10">
        <v>1855.52</v>
      </c>
      <c r="H24" s="10">
        <v>1927.6</v>
      </c>
      <c r="I24" s="10">
        <v>6331.16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A28B2-ADC1-4CB1-85A2-18BC0D5D49C4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86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0.76674056210028496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0.91452477735917315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1.0162792304469921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1.037081916015713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0.05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54</v>
      </c>
      <c r="C19" t="s">
        <v>56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57</v>
      </c>
      <c r="F21" s="92"/>
      <c r="G21" s="92"/>
      <c r="H21" s="92"/>
      <c r="I21" s="54">
        <f>I28</f>
        <v>1</v>
      </c>
      <c r="U21" s="92" t="s">
        <v>57</v>
      </c>
      <c r="V21" s="92"/>
      <c r="W21" s="92"/>
      <c r="X21" s="92"/>
      <c r="Y21" s="54">
        <f>Y28</f>
        <v>1</v>
      </c>
      <c r="AK21" s="92" t="s">
        <v>58</v>
      </c>
      <c r="AL21" s="92"/>
      <c r="AM21" s="92"/>
      <c r="AN21" s="92"/>
      <c r="AO21" s="54">
        <f>AO28</f>
        <v>1</v>
      </c>
      <c r="BA21" s="92" t="s">
        <v>59</v>
      </c>
      <c r="BB21" s="92"/>
      <c r="BC21" s="92"/>
      <c r="BD21" s="92"/>
      <c r="BE21" s="54">
        <f>BE28</f>
        <v>1</v>
      </c>
      <c r="BQ21" s="92" t="s">
        <v>60</v>
      </c>
      <c r="BR21" s="92"/>
      <c r="BS21" s="92"/>
      <c r="BT21" s="92"/>
      <c r="BU21" s="54">
        <f>BU28</f>
        <v>1</v>
      </c>
      <c r="CG21" s="92" t="s">
        <v>61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62</v>
      </c>
      <c r="F30" s="92"/>
      <c r="G30" s="92"/>
      <c r="H30" s="92"/>
      <c r="I30" s="54">
        <f>I37</f>
        <v>0</v>
      </c>
      <c r="U30" s="92" t="s">
        <v>62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63</v>
      </c>
      <c r="F39" s="92"/>
      <c r="G39" s="92"/>
      <c r="H39" s="92"/>
      <c r="I39" s="54">
        <f>I46</f>
        <v>0</v>
      </c>
      <c r="U39" s="92" t="s">
        <v>64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65</v>
      </c>
      <c r="F48" s="92"/>
      <c r="G48" s="92"/>
      <c r="H48" s="92"/>
      <c r="I48" s="54">
        <f>I55</f>
        <v>1</v>
      </c>
      <c r="U48" s="92" t="s">
        <v>66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67</v>
      </c>
      <c r="F57" s="92"/>
      <c r="G57" s="92"/>
      <c r="H57" s="92"/>
      <c r="I57" s="54">
        <f>I64</f>
        <v>1</v>
      </c>
      <c r="U57" s="92" t="s">
        <v>68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69</v>
      </c>
      <c r="F66" s="95"/>
      <c r="G66" s="95"/>
      <c r="H66" s="95"/>
      <c r="I66" s="54">
        <f>I73</f>
        <v>0</v>
      </c>
      <c r="U66" s="92" t="s">
        <v>70</v>
      </c>
      <c r="V66" s="92"/>
      <c r="W66" s="92"/>
      <c r="X66" s="92"/>
      <c r="Y66" s="54">
        <f>Y73</f>
        <v>0</v>
      </c>
      <c r="AK66" s="92" t="s">
        <v>71</v>
      </c>
      <c r="AL66" s="92"/>
      <c r="AM66" s="92"/>
      <c r="AN66" s="92"/>
      <c r="AO66" s="54">
        <f>AO73</f>
        <v>0</v>
      </c>
      <c r="BA66" s="92" t="s">
        <v>72</v>
      </c>
      <c r="BB66" s="92"/>
      <c r="BC66" s="92"/>
      <c r="BD66" s="92"/>
      <c r="BE66" s="54">
        <f>BE73</f>
        <v>0</v>
      </c>
      <c r="BQ66" s="92" t="s">
        <v>73</v>
      </c>
      <c r="BR66" s="92"/>
      <c r="BS66" s="92"/>
      <c r="BT66" s="92"/>
      <c r="BU66" s="54">
        <f>BU73</f>
        <v>0</v>
      </c>
      <c r="CG66" s="92" t="s">
        <v>74</v>
      </c>
      <c r="CH66" s="92"/>
      <c r="CI66" s="92"/>
      <c r="CJ66" s="92"/>
      <c r="CK66" s="54">
        <f>CK73</f>
        <v>0</v>
      </c>
      <c r="CW66" s="92" t="s">
        <v>75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76</v>
      </c>
      <c r="F75" s="92"/>
      <c r="G75" s="92"/>
      <c r="H75" s="92"/>
      <c r="I75" s="54">
        <f>I82</f>
        <v>0</v>
      </c>
      <c r="U75" s="92" t="s">
        <v>77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70</v>
      </c>
      <c r="F84" s="92"/>
      <c r="G84" s="92"/>
      <c r="H84" s="92"/>
      <c r="I84" s="54">
        <f>I91</f>
        <v>0</v>
      </c>
      <c r="U84" s="92" t="s">
        <v>78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79</v>
      </c>
      <c r="F93" s="92"/>
      <c r="G93" s="92"/>
      <c r="H93" s="92"/>
      <c r="I93" s="54">
        <f>I100</f>
        <v>0</v>
      </c>
      <c r="U93" s="95" t="s">
        <v>80</v>
      </c>
      <c r="V93" s="95"/>
      <c r="W93" s="95"/>
      <c r="X93" s="95"/>
      <c r="Y93" s="54" t="s">
        <v>81</v>
      </c>
      <c r="AK93" s="95" t="s">
        <v>82</v>
      </c>
      <c r="AL93" s="95"/>
      <c r="AM93" s="95"/>
      <c r="AN93" s="95"/>
      <c r="AO93" s="54" t="s">
        <v>81</v>
      </c>
      <c r="BA93" s="95" t="s">
        <v>83</v>
      </c>
      <c r="BB93" s="95"/>
      <c r="BC93" s="95"/>
      <c r="BD93" s="95"/>
      <c r="BE93" s="54" t="s">
        <v>81</v>
      </c>
      <c r="BQ93" s="92" t="s">
        <v>84</v>
      </c>
      <c r="BR93" s="92"/>
      <c r="BS93" s="92"/>
      <c r="BT93" s="92"/>
      <c r="BU93" s="54" t="s">
        <v>81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81</v>
      </c>
      <c r="AK94" s="56" t="s">
        <v>46</v>
      </c>
      <c r="AL94" s="56" t="s">
        <v>47</v>
      </c>
      <c r="AM94" s="56" t="s">
        <v>48</v>
      </c>
      <c r="AO94" s="54" t="s">
        <v>81</v>
      </c>
      <c r="BA94" s="56" t="s">
        <v>46</v>
      </c>
      <c r="BB94" s="56" t="s">
        <v>47</v>
      </c>
      <c r="BC94" s="56" t="s">
        <v>48</v>
      </c>
      <c r="BE94" s="54" t="s">
        <v>81</v>
      </c>
      <c r="BQ94" s="56" t="s">
        <v>46</v>
      </c>
      <c r="BR94" s="56" t="s">
        <v>47</v>
      </c>
      <c r="BS94" s="56" t="s">
        <v>48</v>
      </c>
      <c r="BU94" s="54" t="s">
        <v>81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81</v>
      </c>
      <c r="AK95" s="59" t="s">
        <v>2</v>
      </c>
      <c r="AL95" s="56"/>
      <c r="AM95" s="56"/>
      <c r="AN95" s="59"/>
      <c r="AO95" s="54" t="s">
        <v>81</v>
      </c>
      <c r="BA95" s="59" t="s">
        <v>2</v>
      </c>
      <c r="BB95" s="56"/>
      <c r="BC95" s="56"/>
      <c r="BD95" s="59"/>
      <c r="BE95" s="54" t="s">
        <v>81</v>
      </c>
      <c r="BQ95" s="59" t="s">
        <v>2</v>
      </c>
      <c r="BR95" s="56"/>
      <c r="BS95" s="56"/>
      <c r="BT95" s="59"/>
      <c r="BU95" s="54" t="s">
        <v>81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81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81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81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81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81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81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81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81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81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81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81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81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81</v>
      </c>
      <c r="AK100" t="s">
        <v>49</v>
      </c>
      <c r="AL100" s="56"/>
      <c r="AM100" s="56"/>
      <c r="AO100" s="54" t="s">
        <v>81</v>
      </c>
      <c r="BA100" t="s">
        <v>49</v>
      </c>
      <c r="BB100" s="56"/>
      <c r="BC100" s="56"/>
      <c r="BE100" s="54" t="s">
        <v>81</v>
      </c>
      <c r="BQ100" t="s">
        <v>49</v>
      </c>
      <c r="BR100" s="56"/>
      <c r="BS100" s="56"/>
      <c r="BU100" s="54" t="s">
        <v>81</v>
      </c>
    </row>
    <row r="101" spans="5:73" x14ac:dyDescent="0.25">
      <c r="I101" s="54">
        <f>I100</f>
        <v>0</v>
      </c>
      <c r="Y101" s="54" t="s">
        <v>81</v>
      </c>
      <c r="AO101" s="54" t="s">
        <v>81</v>
      </c>
      <c r="BE101" s="54" t="s">
        <v>81</v>
      </c>
      <c r="BU101" s="54" t="s">
        <v>81</v>
      </c>
    </row>
    <row r="102" spans="5:73" x14ac:dyDescent="0.25">
      <c r="E102" s="92" t="s">
        <v>78</v>
      </c>
      <c r="F102" s="92"/>
      <c r="G102" s="92"/>
      <c r="H102" s="92"/>
      <c r="I102" s="54">
        <f>I109</f>
        <v>0</v>
      </c>
      <c r="Y102" s="54" t="s">
        <v>81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81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81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81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81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81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81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81</v>
      </c>
    </row>
    <row r="110" spans="5:73" x14ac:dyDescent="0.25">
      <c r="I110" s="54">
        <f>I109</f>
        <v>0</v>
      </c>
      <c r="Y110" s="54" t="s">
        <v>81</v>
      </c>
    </row>
    <row r="111" spans="5:73" x14ac:dyDescent="0.25">
      <c r="E111" s="95" t="s">
        <v>85</v>
      </c>
      <c r="F111" s="95"/>
      <c r="G111" s="95"/>
      <c r="H111" s="95"/>
      <c r="I111" s="54" t="s">
        <v>81</v>
      </c>
      <c r="Y111" s="54" t="s">
        <v>81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81</v>
      </c>
      <c r="Y112" s="54" t="s">
        <v>81</v>
      </c>
    </row>
    <row r="113" spans="5:25" x14ac:dyDescent="0.25">
      <c r="E113" s="59" t="s">
        <v>2</v>
      </c>
      <c r="F113" s="56"/>
      <c r="G113" s="56"/>
      <c r="H113" s="59"/>
      <c r="I113" s="54" t="s">
        <v>81</v>
      </c>
      <c r="Y113" s="54" t="s">
        <v>81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81</v>
      </c>
      <c r="Y114" s="54" t="s">
        <v>81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81</v>
      </c>
      <c r="Y115" s="54" t="s">
        <v>81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81</v>
      </c>
      <c r="Y116" s="54" t="s">
        <v>81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81</v>
      </c>
      <c r="Y117" s="54" t="s">
        <v>81</v>
      </c>
    </row>
    <row r="118" spans="5:25" x14ac:dyDescent="0.25">
      <c r="E118" t="s">
        <v>49</v>
      </c>
      <c r="I118" s="54" t="s">
        <v>81</v>
      </c>
      <c r="Y118" s="54" t="s">
        <v>81</v>
      </c>
    </row>
    <row r="119" spans="5:25" x14ac:dyDescent="0.25">
      <c r="I119" s="54" t="s">
        <v>81</v>
      </c>
      <c r="Y119" s="54" t="s">
        <v>81</v>
      </c>
    </row>
    <row r="120" spans="5:25" x14ac:dyDescent="0.25">
      <c r="I120" s="54" t="s">
        <v>81</v>
      </c>
      <c r="Y120" s="54" t="s">
        <v>81</v>
      </c>
    </row>
    <row r="121" spans="5:25" x14ac:dyDescent="0.25">
      <c r="I121" s="54" t="s">
        <v>81</v>
      </c>
      <c r="Y121" s="54" t="s">
        <v>81</v>
      </c>
    </row>
    <row r="122" spans="5:25" x14ac:dyDescent="0.25">
      <c r="I122" s="54" t="s">
        <v>81</v>
      </c>
      <c r="Y122" s="54" t="s">
        <v>81</v>
      </c>
    </row>
    <row r="123" spans="5:25" x14ac:dyDescent="0.25">
      <c r="I123" s="54" t="s">
        <v>81</v>
      </c>
      <c r="Y123" s="54" t="s">
        <v>81</v>
      </c>
    </row>
    <row r="124" spans="5:25" x14ac:dyDescent="0.25">
      <c r="I124" s="54" t="s">
        <v>81</v>
      </c>
      <c r="Y124" s="54" t="s">
        <v>81</v>
      </c>
    </row>
    <row r="125" spans="5:25" x14ac:dyDescent="0.25">
      <c r="I125" s="54" t="s">
        <v>81</v>
      </c>
      <c r="Y125" s="54" t="s">
        <v>81</v>
      </c>
    </row>
    <row r="126" spans="5:25" x14ac:dyDescent="0.25">
      <c r="I126" s="54" t="s">
        <v>81</v>
      </c>
      <c r="Y126" s="54" t="s">
        <v>81</v>
      </c>
    </row>
    <row r="127" spans="5:25" x14ac:dyDescent="0.25">
      <c r="I127" s="54" t="s">
        <v>81</v>
      </c>
      <c r="Y127" s="54" t="s">
        <v>81</v>
      </c>
    </row>
    <row r="128" spans="5:25" x14ac:dyDescent="0.25">
      <c r="I128" s="54" t="s">
        <v>81</v>
      </c>
      <c r="Y128" s="54" t="s">
        <v>81</v>
      </c>
    </row>
    <row r="129" spans="9:25" x14ac:dyDescent="0.25">
      <c r="I129" s="54" t="s">
        <v>81</v>
      </c>
      <c r="Y129" s="54" t="s">
        <v>81</v>
      </c>
    </row>
    <row r="130" spans="9:25" x14ac:dyDescent="0.25">
      <c r="I130" s="54" t="s">
        <v>81</v>
      </c>
      <c r="Y130" s="54" t="s">
        <v>81</v>
      </c>
    </row>
    <row r="131" spans="9:25" x14ac:dyDescent="0.25">
      <c r="I131" s="54" t="s">
        <v>81</v>
      </c>
      <c r="Y131" s="54" t="s">
        <v>81</v>
      </c>
    </row>
    <row r="132" spans="9:25" x14ac:dyDescent="0.25">
      <c r="I132" s="54" t="s">
        <v>81</v>
      </c>
      <c r="Y132" s="54" t="s">
        <v>81</v>
      </c>
    </row>
    <row r="133" spans="9:25" x14ac:dyDescent="0.25">
      <c r="I133" s="54" t="s">
        <v>81</v>
      </c>
      <c r="Y133" s="54" t="s">
        <v>81</v>
      </c>
    </row>
    <row r="134" spans="9:25" x14ac:dyDescent="0.25">
      <c r="I134" s="54" t="s">
        <v>81</v>
      </c>
      <c r="Y134" s="54" t="s">
        <v>81</v>
      </c>
    </row>
    <row r="135" spans="9:25" x14ac:dyDescent="0.25">
      <c r="I135" s="54" t="s">
        <v>81</v>
      </c>
      <c r="Y135" s="54" t="s">
        <v>81</v>
      </c>
    </row>
    <row r="136" spans="9:25" x14ac:dyDescent="0.25">
      <c r="I136" s="54" t="s">
        <v>81</v>
      </c>
      <c r="Y136" s="54" t="s">
        <v>81</v>
      </c>
    </row>
    <row r="137" spans="9:25" x14ac:dyDescent="0.25">
      <c r="I137" s="54" t="s">
        <v>81</v>
      </c>
      <c r="Y137" s="54" t="s">
        <v>81</v>
      </c>
    </row>
    <row r="138" spans="9:25" x14ac:dyDescent="0.25">
      <c r="I138" s="54" t="s">
        <v>81</v>
      </c>
      <c r="Y138" s="54" t="s">
        <v>81</v>
      </c>
    </row>
    <row r="139" spans="9:25" x14ac:dyDescent="0.25">
      <c r="I139" s="54" t="s">
        <v>81</v>
      </c>
      <c r="Y139" s="54" t="s">
        <v>81</v>
      </c>
    </row>
    <row r="140" spans="9:25" x14ac:dyDescent="0.25">
      <c r="I140" s="54" t="s">
        <v>81</v>
      </c>
      <c r="Y140" s="54" t="s">
        <v>81</v>
      </c>
    </row>
    <row r="141" spans="9:25" x14ac:dyDescent="0.25">
      <c r="I141" s="54" t="s">
        <v>81</v>
      </c>
      <c r="Y141" s="54" t="s">
        <v>81</v>
      </c>
    </row>
    <row r="142" spans="9:25" x14ac:dyDescent="0.25">
      <c r="I142" s="54" t="s">
        <v>81</v>
      </c>
      <c r="Y142" s="54" t="s">
        <v>81</v>
      </c>
    </row>
    <row r="143" spans="9:25" x14ac:dyDescent="0.25">
      <c r="I143" s="54" t="s">
        <v>81</v>
      </c>
      <c r="Y143" s="54" t="s">
        <v>81</v>
      </c>
    </row>
    <row r="144" spans="9:25" x14ac:dyDescent="0.25">
      <c r="I144" s="54" t="s">
        <v>81</v>
      </c>
      <c r="Y144" s="54" t="s">
        <v>81</v>
      </c>
    </row>
    <row r="145" spans="9:25" x14ac:dyDescent="0.25">
      <c r="I145" s="54" t="s">
        <v>81</v>
      </c>
      <c r="Y145" s="54" t="s">
        <v>81</v>
      </c>
    </row>
    <row r="146" spans="9:25" x14ac:dyDescent="0.25">
      <c r="I146" s="54" t="s">
        <v>81</v>
      </c>
      <c r="Y146" s="54" t="s">
        <v>81</v>
      </c>
    </row>
    <row r="147" spans="9:25" x14ac:dyDescent="0.25">
      <c r="I147" s="54" t="s">
        <v>81</v>
      </c>
      <c r="Y147" s="54" t="s">
        <v>81</v>
      </c>
    </row>
    <row r="148" spans="9:25" x14ac:dyDescent="0.25">
      <c r="I148" s="54" t="s">
        <v>81</v>
      </c>
      <c r="Y148" s="54" t="s">
        <v>81</v>
      </c>
    </row>
    <row r="149" spans="9:25" x14ac:dyDescent="0.25">
      <c r="I149" s="54" t="s">
        <v>81</v>
      </c>
      <c r="Y149" s="54" t="s">
        <v>81</v>
      </c>
    </row>
    <row r="150" spans="9:25" x14ac:dyDescent="0.25">
      <c r="I150" s="54" t="s">
        <v>81</v>
      </c>
      <c r="Y150" s="54" t="s">
        <v>81</v>
      </c>
    </row>
    <row r="151" spans="9:25" x14ac:dyDescent="0.25">
      <c r="I151" s="54" t="s">
        <v>81</v>
      </c>
      <c r="Y151" s="54" t="s">
        <v>81</v>
      </c>
    </row>
    <row r="152" spans="9:25" x14ac:dyDescent="0.25">
      <c r="I152" s="54" t="s">
        <v>81</v>
      </c>
      <c r="Y152" s="54" t="s">
        <v>81</v>
      </c>
    </row>
    <row r="153" spans="9:25" x14ac:dyDescent="0.25">
      <c r="I153" s="54" t="s">
        <v>81</v>
      </c>
      <c r="Y153" s="54" t="s">
        <v>81</v>
      </c>
    </row>
    <row r="154" spans="9:25" x14ac:dyDescent="0.25">
      <c r="I154" s="54" t="s">
        <v>81</v>
      </c>
      <c r="Y154" s="54" t="s">
        <v>81</v>
      </c>
    </row>
    <row r="155" spans="9:25" x14ac:dyDescent="0.25">
      <c r="I155" s="54" t="s">
        <v>81</v>
      </c>
      <c r="Y155" s="54" t="s">
        <v>81</v>
      </c>
    </row>
    <row r="156" spans="9:25" x14ac:dyDescent="0.25">
      <c r="I156" s="54" t="s">
        <v>81</v>
      </c>
      <c r="Y156" s="54" t="s">
        <v>81</v>
      </c>
    </row>
    <row r="157" spans="9:25" x14ac:dyDescent="0.25">
      <c r="I157" s="54" t="s">
        <v>81</v>
      </c>
      <c r="Y157" s="54" t="s">
        <v>81</v>
      </c>
    </row>
    <row r="158" spans="9:25" x14ac:dyDescent="0.25">
      <c r="I158" s="54" t="s">
        <v>81</v>
      </c>
      <c r="Y158" s="54" t="s">
        <v>81</v>
      </c>
    </row>
    <row r="159" spans="9:25" x14ac:dyDescent="0.25">
      <c r="I159" s="54" t="s">
        <v>81</v>
      </c>
      <c r="Y159" s="54" t="s">
        <v>81</v>
      </c>
    </row>
    <row r="160" spans="9:25" x14ac:dyDescent="0.25">
      <c r="I160" s="54" t="s">
        <v>81</v>
      </c>
      <c r="Y160" s="54" t="s">
        <v>81</v>
      </c>
    </row>
    <row r="161" spans="9:25" x14ac:dyDescent="0.25">
      <c r="I161" s="54" t="s">
        <v>81</v>
      </c>
      <c r="Y161" s="54" t="s">
        <v>81</v>
      </c>
    </row>
    <row r="162" spans="9:25" x14ac:dyDescent="0.25">
      <c r="I162" s="54" t="s">
        <v>81</v>
      </c>
      <c r="Y162" s="54" t="s">
        <v>81</v>
      </c>
    </row>
    <row r="163" spans="9:25" x14ac:dyDescent="0.25">
      <c r="I163" s="54" t="s">
        <v>81</v>
      </c>
      <c r="Y163" s="54" t="s">
        <v>81</v>
      </c>
    </row>
    <row r="164" spans="9:25" x14ac:dyDescent="0.25">
      <c r="I164" s="54" t="s">
        <v>81</v>
      </c>
      <c r="Y164" s="54" t="s">
        <v>81</v>
      </c>
    </row>
    <row r="165" spans="9:25" x14ac:dyDescent="0.25">
      <c r="I165" s="54" t="s">
        <v>81</v>
      </c>
      <c r="Y165" s="54" t="s">
        <v>81</v>
      </c>
    </row>
    <row r="166" spans="9:25" x14ac:dyDescent="0.25">
      <c r="I166" s="54" t="s">
        <v>81</v>
      </c>
      <c r="Y166" s="54" t="s">
        <v>81</v>
      </c>
    </row>
    <row r="167" spans="9:25" x14ac:dyDescent="0.25">
      <c r="I167" s="54" t="s">
        <v>81</v>
      </c>
      <c r="Y167" s="54" t="s">
        <v>81</v>
      </c>
    </row>
    <row r="168" spans="9:25" x14ac:dyDescent="0.25">
      <c r="I168" s="54" t="s">
        <v>81</v>
      </c>
      <c r="Y168" s="54" t="s">
        <v>81</v>
      </c>
    </row>
    <row r="169" spans="9:25" x14ac:dyDescent="0.25">
      <c r="I169" s="54" t="s">
        <v>81</v>
      </c>
      <c r="Y169" s="54" t="s">
        <v>81</v>
      </c>
    </row>
    <row r="170" spans="9:25" x14ac:dyDescent="0.25">
      <c r="I170" s="54" t="s">
        <v>81</v>
      </c>
      <c r="Y170" s="54" t="s">
        <v>81</v>
      </c>
    </row>
    <row r="171" spans="9:25" x14ac:dyDescent="0.25">
      <c r="I171" s="54" t="s">
        <v>81</v>
      </c>
      <c r="Y171" s="54" t="s">
        <v>81</v>
      </c>
    </row>
    <row r="172" spans="9:25" x14ac:dyDescent="0.25">
      <c r="I172" s="54" t="s">
        <v>81</v>
      </c>
      <c r="Y172" s="54" t="s">
        <v>81</v>
      </c>
    </row>
    <row r="173" spans="9:25" x14ac:dyDescent="0.25">
      <c r="I173" s="54" t="s">
        <v>81</v>
      </c>
      <c r="Y173" s="54" t="s">
        <v>81</v>
      </c>
    </row>
    <row r="174" spans="9:25" x14ac:dyDescent="0.25">
      <c r="I174" s="54" t="s">
        <v>81</v>
      </c>
      <c r="Y174" s="54" t="s">
        <v>81</v>
      </c>
    </row>
    <row r="175" spans="9:25" x14ac:dyDescent="0.25">
      <c r="I175" s="54" t="s">
        <v>81</v>
      </c>
      <c r="Y175" s="54" t="s">
        <v>81</v>
      </c>
    </row>
    <row r="176" spans="9:25" x14ac:dyDescent="0.25">
      <c r="I176" s="54" t="s">
        <v>81</v>
      </c>
      <c r="Y176" s="54" t="s">
        <v>81</v>
      </c>
    </row>
    <row r="177" spans="9:25" x14ac:dyDescent="0.25">
      <c r="I177" s="54" t="s">
        <v>81</v>
      </c>
      <c r="Y177" s="54" t="s">
        <v>81</v>
      </c>
    </row>
    <row r="178" spans="9:25" x14ac:dyDescent="0.25">
      <c r="I178" s="54" t="s">
        <v>81</v>
      </c>
      <c r="Y178" s="54" t="s">
        <v>81</v>
      </c>
    </row>
    <row r="179" spans="9:25" x14ac:dyDescent="0.25">
      <c r="I179" s="54" t="s">
        <v>81</v>
      </c>
      <c r="Y179" s="54" t="s">
        <v>81</v>
      </c>
    </row>
    <row r="180" spans="9:25" x14ac:dyDescent="0.25">
      <c r="I180" s="54" t="s">
        <v>81</v>
      </c>
      <c r="Y180" s="54" t="s">
        <v>81</v>
      </c>
    </row>
    <row r="181" spans="9:25" x14ac:dyDescent="0.25">
      <c r="I181" s="54" t="s">
        <v>81</v>
      </c>
      <c r="Y181" s="54" t="s">
        <v>81</v>
      </c>
    </row>
    <row r="182" spans="9:25" x14ac:dyDescent="0.25">
      <c r="I182" s="54" t="s">
        <v>81</v>
      </c>
      <c r="Y182" s="54" t="s">
        <v>81</v>
      </c>
    </row>
    <row r="183" spans="9:25" x14ac:dyDescent="0.25">
      <c r="I183" s="54" t="s">
        <v>81</v>
      </c>
      <c r="Y183" s="54" t="s">
        <v>81</v>
      </c>
    </row>
    <row r="184" spans="9:25" x14ac:dyDescent="0.25">
      <c r="I184" s="54" t="s">
        <v>81</v>
      </c>
      <c r="Y184" s="54" t="s">
        <v>81</v>
      </c>
    </row>
    <row r="185" spans="9:25" x14ac:dyDescent="0.25">
      <c r="I185" s="54" t="s">
        <v>81</v>
      </c>
      <c r="Y185" t="s">
        <v>81</v>
      </c>
    </row>
    <row r="186" spans="9:25" x14ac:dyDescent="0.25">
      <c r="I186" s="54" t="s">
        <v>81</v>
      </c>
    </row>
    <row r="187" spans="9:25" x14ac:dyDescent="0.25">
      <c r="I187" s="54" t="s">
        <v>81</v>
      </c>
    </row>
    <row r="188" spans="9:25" x14ac:dyDescent="0.25">
      <c r="I188" s="54" t="s">
        <v>81</v>
      </c>
    </row>
    <row r="189" spans="9:25" x14ac:dyDescent="0.25">
      <c r="I189" s="54" t="s">
        <v>81</v>
      </c>
    </row>
    <row r="190" spans="9:25" x14ac:dyDescent="0.25">
      <c r="I190" s="54" t="s">
        <v>81</v>
      </c>
    </row>
    <row r="191" spans="9:25" x14ac:dyDescent="0.25">
      <c r="I191" s="54" t="s">
        <v>81</v>
      </c>
    </row>
    <row r="192" spans="9:25" x14ac:dyDescent="0.25">
      <c r="I192" s="54" t="s">
        <v>81</v>
      </c>
    </row>
    <row r="193" spans="9:9" x14ac:dyDescent="0.25">
      <c r="I193" s="54" t="s">
        <v>81</v>
      </c>
    </row>
    <row r="194" spans="9:9" x14ac:dyDescent="0.25">
      <c r="I194" s="54" t="s">
        <v>81</v>
      </c>
    </row>
    <row r="195" spans="9:9" x14ac:dyDescent="0.25">
      <c r="I195" s="54" t="s">
        <v>81</v>
      </c>
    </row>
    <row r="196" spans="9:9" x14ac:dyDescent="0.25">
      <c r="I196" s="54" t="s">
        <v>81</v>
      </c>
    </row>
    <row r="197" spans="9:9" x14ac:dyDescent="0.25">
      <c r="I197" s="54" t="s">
        <v>81</v>
      </c>
    </row>
    <row r="198" spans="9:9" x14ac:dyDescent="0.25">
      <c r="I198" s="54" t="s">
        <v>81</v>
      </c>
    </row>
    <row r="199" spans="9:9" x14ac:dyDescent="0.25">
      <c r="I199" s="54" t="s">
        <v>81</v>
      </c>
    </row>
    <row r="200" spans="9:9" x14ac:dyDescent="0.25">
      <c r="I200" s="54" t="s">
        <v>81</v>
      </c>
    </row>
    <row r="201" spans="9:9" x14ac:dyDescent="0.25">
      <c r="I201" s="54" t="s">
        <v>81</v>
      </c>
    </row>
    <row r="202" spans="9:9" x14ac:dyDescent="0.25">
      <c r="I202" s="54" t="s">
        <v>81</v>
      </c>
    </row>
    <row r="203" spans="9:9" x14ac:dyDescent="0.25">
      <c r="I203" s="54" t="s">
        <v>81</v>
      </c>
    </row>
    <row r="204" spans="9:9" x14ac:dyDescent="0.25">
      <c r="I204" s="54" t="s">
        <v>81</v>
      </c>
    </row>
    <row r="205" spans="9:9" x14ac:dyDescent="0.25">
      <c r="I205" s="54" t="s">
        <v>81</v>
      </c>
    </row>
    <row r="206" spans="9:9" x14ac:dyDescent="0.25">
      <c r="I206" s="54" t="s">
        <v>81</v>
      </c>
    </row>
    <row r="207" spans="9:9" x14ac:dyDescent="0.25">
      <c r="I207" s="54" t="s">
        <v>81</v>
      </c>
    </row>
    <row r="208" spans="9:9" x14ac:dyDescent="0.25">
      <c r="I208" s="54" t="s">
        <v>81</v>
      </c>
    </row>
    <row r="209" spans="9:9" x14ac:dyDescent="0.25">
      <c r="I209" s="54" t="s">
        <v>81</v>
      </c>
    </row>
    <row r="210" spans="9:9" x14ac:dyDescent="0.25">
      <c r="I210" s="54" t="s">
        <v>81</v>
      </c>
    </row>
    <row r="211" spans="9:9" x14ac:dyDescent="0.25">
      <c r="I211" s="54" t="s">
        <v>81</v>
      </c>
    </row>
    <row r="212" spans="9:9" x14ac:dyDescent="0.25">
      <c r="I212" s="54" t="s">
        <v>81</v>
      </c>
    </row>
    <row r="213" spans="9:9" x14ac:dyDescent="0.25">
      <c r="I213" s="54" t="s">
        <v>81</v>
      </c>
    </row>
    <row r="214" spans="9:9" x14ac:dyDescent="0.25">
      <c r="I214" s="54" t="s">
        <v>81</v>
      </c>
    </row>
    <row r="215" spans="9:9" x14ac:dyDescent="0.25">
      <c r="I215" s="54" t="s">
        <v>81</v>
      </c>
    </row>
    <row r="216" spans="9:9" x14ac:dyDescent="0.25">
      <c r="I216" s="54" t="s">
        <v>81</v>
      </c>
    </row>
    <row r="217" spans="9:9" x14ac:dyDescent="0.25">
      <c r="I217" s="54" t="s">
        <v>81</v>
      </c>
    </row>
    <row r="218" spans="9:9" x14ac:dyDescent="0.25">
      <c r="I218" s="54" t="s">
        <v>81</v>
      </c>
    </row>
    <row r="219" spans="9:9" x14ac:dyDescent="0.25">
      <c r="I219" s="54" t="s">
        <v>81</v>
      </c>
    </row>
    <row r="220" spans="9:9" x14ac:dyDescent="0.25">
      <c r="I220" s="54" t="s">
        <v>81</v>
      </c>
    </row>
    <row r="221" spans="9:9" x14ac:dyDescent="0.25">
      <c r="I221" s="54" t="s">
        <v>81</v>
      </c>
    </row>
    <row r="222" spans="9:9" x14ac:dyDescent="0.25">
      <c r="I222" s="54" t="s">
        <v>81</v>
      </c>
    </row>
    <row r="223" spans="9:9" x14ac:dyDescent="0.25">
      <c r="I223" s="54" t="s">
        <v>81</v>
      </c>
    </row>
    <row r="224" spans="9:9" x14ac:dyDescent="0.25">
      <c r="I224" s="54" t="s">
        <v>81</v>
      </c>
    </row>
    <row r="225" spans="9:9" x14ac:dyDescent="0.25">
      <c r="I225" s="54" t="s">
        <v>81</v>
      </c>
    </row>
    <row r="226" spans="9:9" x14ac:dyDescent="0.25">
      <c r="I226" s="54" t="s">
        <v>81</v>
      </c>
    </row>
    <row r="227" spans="9:9" x14ac:dyDescent="0.25">
      <c r="I227" s="54" t="s">
        <v>81</v>
      </c>
    </row>
    <row r="228" spans="9:9" x14ac:dyDescent="0.25">
      <c r="I228" s="54" t="s">
        <v>81</v>
      </c>
    </row>
    <row r="229" spans="9:9" x14ac:dyDescent="0.25">
      <c r="I229" s="54" t="s">
        <v>81</v>
      </c>
    </row>
    <row r="230" spans="9:9" x14ac:dyDescent="0.25">
      <c r="I230" s="54" t="s">
        <v>81</v>
      </c>
    </row>
    <row r="231" spans="9:9" x14ac:dyDescent="0.25">
      <c r="I231" s="54" t="s">
        <v>81</v>
      </c>
    </row>
    <row r="232" spans="9:9" x14ac:dyDescent="0.25">
      <c r="I232" s="54" t="s">
        <v>81</v>
      </c>
    </row>
    <row r="233" spans="9:9" x14ac:dyDescent="0.25">
      <c r="I233" s="54" t="s">
        <v>81</v>
      </c>
    </row>
    <row r="234" spans="9:9" x14ac:dyDescent="0.25">
      <c r="I234" s="54" t="s">
        <v>81</v>
      </c>
    </row>
    <row r="235" spans="9:9" x14ac:dyDescent="0.25">
      <c r="I235" s="54" t="s">
        <v>81</v>
      </c>
    </row>
    <row r="236" spans="9:9" x14ac:dyDescent="0.25">
      <c r="I236" s="54" t="s">
        <v>81</v>
      </c>
    </row>
    <row r="237" spans="9:9" x14ac:dyDescent="0.25">
      <c r="I237" s="54" t="s">
        <v>81</v>
      </c>
    </row>
    <row r="238" spans="9:9" x14ac:dyDescent="0.25">
      <c r="I238" s="54" t="s">
        <v>81</v>
      </c>
    </row>
    <row r="239" spans="9:9" x14ac:dyDescent="0.25">
      <c r="I239" s="54" t="s">
        <v>81</v>
      </c>
    </row>
    <row r="240" spans="9:9" x14ac:dyDescent="0.25">
      <c r="I240" s="54" t="s">
        <v>81</v>
      </c>
    </row>
    <row r="241" spans="9:9" x14ac:dyDescent="0.25">
      <c r="I241" s="54" t="s">
        <v>81</v>
      </c>
    </row>
    <row r="242" spans="9:9" x14ac:dyDescent="0.25">
      <c r="I242" s="54" t="s">
        <v>81</v>
      </c>
    </row>
    <row r="243" spans="9:9" x14ac:dyDescent="0.25">
      <c r="I243" s="54" t="s">
        <v>81</v>
      </c>
    </row>
    <row r="244" spans="9:9" x14ac:dyDescent="0.25">
      <c r="I244" s="54" t="s">
        <v>81</v>
      </c>
    </row>
    <row r="245" spans="9:9" x14ac:dyDescent="0.25">
      <c r="I245" s="54" t="s">
        <v>81</v>
      </c>
    </row>
    <row r="246" spans="9:9" x14ac:dyDescent="0.25">
      <c r="I246" s="54" t="s">
        <v>81</v>
      </c>
    </row>
    <row r="247" spans="9:9" x14ac:dyDescent="0.25">
      <c r="I247" s="54" t="s">
        <v>81</v>
      </c>
    </row>
    <row r="248" spans="9:9" x14ac:dyDescent="0.25">
      <c r="I248" s="54" t="s">
        <v>81</v>
      </c>
    </row>
    <row r="249" spans="9:9" x14ac:dyDescent="0.25">
      <c r="I249" s="54" t="s">
        <v>81</v>
      </c>
    </row>
    <row r="250" spans="9:9" x14ac:dyDescent="0.25">
      <c r="I250" s="54" t="s">
        <v>81</v>
      </c>
    </row>
    <row r="251" spans="9:9" x14ac:dyDescent="0.25">
      <c r="I251" s="54" t="s">
        <v>81</v>
      </c>
    </row>
    <row r="252" spans="9:9" x14ac:dyDescent="0.25">
      <c r="I252" s="54" t="s">
        <v>81</v>
      </c>
    </row>
    <row r="253" spans="9:9" x14ac:dyDescent="0.25">
      <c r="I253" s="54" t="s">
        <v>81</v>
      </c>
    </row>
    <row r="254" spans="9:9" x14ac:dyDescent="0.25">
      <c r="I254" s="54" t="s">
        <v>81</v>
      </c>
    </row>
    <row r="255" spans="9:9" x14ac:dyDescent="0.25">
      <c r="I255" s="54" t="s">
        <v>81</v>
      </c>
    </row>
    <row r="256" spans="9:9" x14ac:dyDescent="0.25">
      <c r="I256" s="54" t="s">
        <v>81</v>
      </c>
    </row>
    <row r="257" spans="9:9" x14ac:dyDescent="0.25">
      <c r="I257" s="54" t="s">
        <v>81</v>
      </c>
    </row>
    <row r="258" spans="9:9" x14ac:dyDescent="0.25">
      <c r="I258" s="54" t="s">
        <v>81</v>
      </c>
    </row>
    <row r="259" spans="9:9" x14ac:dyDescent="0.25">
      <c r="I259" s="54" t="s">
        <v>81</v>
      </c>
    </row>
    <row r="260" spans="9:9" x14ac:dyDescent="0.25">
      <c r="I260" s="54" t="s">
        <v>81</v>
      </c>
    </row>
    <row r="261" spans="9:9" x14ac:dyDescent="0.25">
      <c r="I261" s="54" t="s">
        <v>81</v>
      </c>
    </row>
    <row r="262" spans="9:9" x14ac:dyDescent="0.25">
      <c r="I262" s="54" t="s">
        <v>81</v>
      </c>
    </row>
    <row r="263" spans="9:9" x14ac:dyDescent="0.25">
      <c r="I263" s="54" t="s">
        <v>81</v>
      </c>
    </row>
    <row r="264" spans="9:9" x14ac:dyDescent="0.25">
      <c r="I264" s="54" t="s">
        <v>81</v>
      </c>
    </row>
    <row r="265" spans="9:9" x14ac:dyDescent="0.25">
      <c r="I265" s="54" t="s">
        <v>81</v>
      </c>
    </row>
    <row r="266" spans="9:9" x14ac:dyDescent="0.25">
      <c r="I266" s="54" t="s">
        <v>81</v>
      </c>
    </row>
    <row r="267" spans="9:9" x14ac:dyDescent="0.25">
      <c r="I267" s="54" t="s">
        <v>81</v>
      </c>
    </row>
    <row r="268" spans="9:9" x14ac:dyDescent="0.25">
      <c r="I268" s="54" t="s">
        <v>81</v>
      </c>
    </row>
    <row r="269" spans="9:9" x14ac:dyDescent="0.25">
      <c r="I269" s="54" t="s">
        <v>81</v>
      </c>
    </row>
    <row r="270" spans="9:9" x14ac:dyDescent="0.25">
      <c r="I270" s="54" t="s">
        <v>81</v>
      </c>
    </row>
    <row r="271" spans="9:9" x14ac:dyDescent="0.25">
      <c r="I271" s="54" t="s">
        <v>81</v>
      </c>
    </row>
    <row r="272" spans="9:9" x14ac:dyDescent="0.25">
      <c r="I272" s="54" t="s">
        <v>81</v>
      </c>
    </row>
    <row r="273" spans="9:9" x14ac:dyDescent="0.25">
      <c r="I273" s="54" t="s">
        <v>81</v>
      </c>
    </row>
    <row r="274" spans="9:9" x14ac:dyDescent="0.25">
      <c r="I274" s="54" t="s">
        <v>81</v>
      </c>
    </row>
    <row r="275" spans="9:9" x14ac:dyDescent="0.25">
      <c r="I275" s="54" t="s">
        <v>81</v>
      </c>
    </row>
    <row r="276" spans="9:9" x14ac:dyDescent="0.25">
      <c r="I276" s="54" t="s">
        <v>81</v>
      </c>
    </row>
    <row r="277" spans="9:9" x14ac:dyDescent="0.25">
      <c r="I277" s="54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2024.02.09</vt:lpstr>
      <vt:lpstr>контрольная 2024.02.09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2024-07-09T19:22:01Z</dcterms:modified>
</cp:coreProperties>
</file>